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 1" sheetId="4" r:id="rId1"/>
    <sheet name="Лист2" sheetId="5" r:id="rId2"/>
  </sheets>
  <definedNames>
    <definedName name="_xlnm.Print_Area" localSheetId="0">'лист 1'!$A$1:$I$426</definedName>
  </definedNames>
  <calcPr calcId="145621"/>
</workbook>
</file>

<file path=xl/calcChain.xml><?xml version="1.0" encoding="utf-8"?>
<calcChain xmlns="http://schemas.openxmlformats.org/spreadsheetml/2006/main">
  <c r="H137" i="4" l="1"/>
  <c r="G137" i="4"/>
  <c r="G204" i="4"/>
  <c r="H204" i="4"/>
  <c r="F204" i="4"/>
  <c r="H136" i="4"/>
  <c r="H135" i="4"/>
  <c r="G136" i="4"/>
  <c r="G135" i="4"/>
  <c r="F136" i="4"/>
  <c r="F135" i="4"/>
  <c r="F137" i="4"/>
  <c r="E135" i="4"/>
  <c r="G158" i="4"/>
  <c r="H158" i="4"/>
  <c r="F158" i="4"/>
  <c r="E154" i="4"/>
  <c r="E155" i="4"/>
  <c r="E156" i="4"/>
  <c r="E157" i="4"/>
  <c r="E158" i="4"/>
  <c r="E153" i="4"/>
  <c r="H221" i="4"/>
  <c r="G221" i="4"/>
  <c r="F70" i="4" l="1"/>
  <c r="E70" i="4" s="1"/>
  <c r="E74" i="4" s="1"/>
  <c r="F72" i="4"/>
  <c r="F73" i="4"/>
  <c r="G86" i="4"/>
  <c r="H86" i="4"/>
  <c r="F86" i="4"/>
  <c r="E82" i="4"/>
  <c r="E83" i="4"/>
  <c r="E84" i="4"/>
  <c r="E85" i="4"/>
  <c r="E86" i="4"/>
  <c r="E81" i="4"/>
  <c r="G80" i="4"/>
  <c r="H80" i="4"/>
  <c r="F80" i="4"/>
  <c r="E80" i="4" s="1"/>
  <c r="E76" i="4"/>
  <c r="E77" i="4"/>
  <c r="E78" i="4"/>
  <c r="E79" i="4"/>
  <c r="E75" i="4"/>
  <c r="H177" i="4"/>
  <c r="H9" i="4"/>
  <c r="F51" i="4"/>
  <c r="F45" i="4" s="1"/>
  <c r="H420" i="4"/>
  <c r="G420" i="4"/>
  <c r="F420" i="4"/>
  <c r="E420" i="4" s="1"/>
  <c r="E416" i="4"/>
  <c r="E417" i="4"/>
  <c r="E418" i="4"/>
  <c r="E419" i="4"/>
  <c r="E415" i="4"/>
  <c r="G179" i="4"/>
  <c r="H179" i="4"/>
  <c r="H178" i="4"/>
  <c r="H10" i="4" s="1"/>
  <c r="G178" i="4"/>
  <c r="G10" i="4" s="1"/>
  <c r="F178" i="4"/>
  <c r="E73" i="4"/>
  <c r="E72" i="4"/>
  <c r="E71" i="4"/>
  <c r="E69" i="4"/>
  <c r="E410" i="4"/>
  <c r="E411" i="4"/>
  <c r="E412" i="4"/>
  <c r="E413" i="4"/>
  <c r="E409" i="4"/>
  <c r="F309" i="4"/>
  <c r="F291" i="4"/>
  <c r="F221" i="4"/>
  <c r="F179" i="4"/>
  <c r="F161" i="4"/>
  <c r="F107" i="4"/>
  <c r="F53" i="4"/>
  <c r="F47" i="4"/>
  <c r="F23" i="4"/>
  <c r="B18" i="5"/>
  <c r="E22" i="5"/>
  <c r="E15" i="4"/>
  <c r="E16" i="4"/>
  <c r="E20" i="4" s="1"/>
  <c r="E17" i="4"/>
  <c r="E18" i="4"/>
  <c r="E19" i="4"/>
  <c r="F20" i="4"/>
  <c r="G20" i="4"/>
  <c r="H20" i="4"/>
  <c r="E21" i="4"/>
  <c r="F21" i="4"/>
  <c r="G21" i="4"/>
  <c r="G23" i="4"/>
  <c r="G11" i="4" s="1"/>
  <c r="H23" i="4"/>
  <c r="F25" i="4"/>
  <c r="G25" i="4"/>
  <c r="H25" i="4"/>
  <c r="E27" i="4"/>
  <c r="E28" i="4"/>
  <c r="E22" i="4" s="1"/>
  <c r="E29" i="4"/>
  <c r="E32" i="4" s="1"/>
  <c r="E30" i="4"/>
  <c r="E31" i="4"/>
  <c r="E25" i="4" s="1"/>
  <c r="F32" i="4"/>
  <c r="G32" i="4"/>
  <c r="G26" i="4" s="1"/>
  <c r="H32" i="4"/>
  <c r="E33" i="4"/>
  <c r="E34" i="4"/>
  <c r="E35" i="4"/>
  <c r="E36" i="4"/>
  <c r="E37" i="4"/>
  <c r="E38" i="4"/>
  <c r="F38" i="4"/>
  <c r="G38" i="4"/>
  <c r="H38" i="4"/>
  <c r="E44" i="4"/>
  <c r="F44" i="4"/>
  <c r="G44" i="4"/>
  <c r="H44" i="4"/>
  <c r="G45" i="4"/>
  <c r="H45" i="4"/>
  <c r="F46" i="4"/>
  <c r="G46" i="4"/>
  <c r="H46" i="4"/>
  <c r="E48" i="4"/>
  <c r="F49" i="4"/>
  <c r="G49" i="4"/>
  <c r="H49" i="4"/>
  <c r="E51" i="4"/>
  <c r="E52" i="4"/>
  <c r="G47" i="4"/>
  <c r="H47" i="4"/>
  <c r="H50" i="4" s="1"/>
  <c r="E54" i="4"/>
  <c r="E55" i="4"/>
  <c r="F56" i="4"/>
  <c r="G56" i="4"/>
  <c r="H56" i="4"/>
  <c r="E57" i="4"/>
  <c r="E58" i="4"/>
  <c r="E59" i="4"/>
  <c r="E62" i="4" s="1"/>
  <c r="E60" i="4"/>
  <c r="E61" i="4"/>
  <c r="F62" i="4"/>
  <c r="G62" i="4"/>
  <c r="H62" i="4"/>
  <c r="E68" i="4"/>
  <c r="F68" i="4"/>
  <c r="G68" i="4"/>
  <c r="H68" i="4"/>
  <c r="G74" i="4"/>
  <c r="H74" i="4"/>
  <c r="E99" i="4"/>
  <c r="E100" i="4"/>
  <c r="E101" i="4"/>
  <c r="E104" i="4" s="1"/>
  <c r="E102" i="4"/>
  <c r="E103" i="4"/>
  <c r="F104" i="4"/>
  <c r="G104" i="4"/>
  <c r="H104" i="4"/>
  <c r="G107" i="4"/>
  <c r="G110" i="4" s="1"/>
  <c r="H107" i="4"/>
  <c r="H110" i="4" s="1"/>
  <c r="F110" i="4"/>
  <c r="E113" i="4"/>
  <c r="E116" i="4" s="1"/>
  <c r="F116" i="4"/>
  <c r="G116" i="4"/>
  <c r="H116" i="4"/>
  <c r="E119" i="4"/>
  <c r="E122" i="4" s="1"/>
  <c r="F122" i="4"/>
  <c r="G122" i="4"/>
  <c r="H122" i="4"/>
  <c r="E125" i="4"/>
  <c r="E128" i="4"/>
  <c r="F128" i="4"/>
  <c r="G128" i="4"/>
  <c r="H128" i="4"/>
  <c r="E129" i="4"/>
  <c r="E134" i="4"/>
  <c r="F134" i="4"/>
  <c r="G134" i="4"/>
  <c r="H134" i="4"/>
  <c r="E136" i="4"/>
  <c r="E138" i="4"/>
  <c r="F139" i="4"/>
  <c r="E139" i="4" s="1"/>
  <c r="G139" i="4"/>
  <c r="H139" i="4"/>
  <c r="E141" i="4"/>
  <c r="E142" i="4"/>
  <c r="E143" i="4"/>
  <c r="E146" i="4" s="1"/>
  <c r="E144" i="4"/>
  <c r="E145" i="4"/>
  <c r="F146" i="4"/>
  <c r="G146" i="4"/>
  <c r="G140" i="4" s="1"/>
  <c r="H146" i="4"/>
  <c r="E147" i="4"/>
  <c r="E148" i="4"/>
  <c r="E152" i="4" s="1"/>
  <c r="E149" i="4"/>
  <c r="E150" i="4"/>
  <c r="E151" i="4"/>
  <c r="F152" i="4"/>
  <c r="G152" i="4"/>
  <c r="H152" i="4"/>
  <c r="E159" i="4"/>
  <c r="E160" i="4"/>
  <c r="G161" i="4"/>
  <c r="H161" i="4"/>
  <c r="E162" i="4"/>
  <c r="F163" i="4"/>
  <c r="G163" i="4"/>
  <c r="G164" i="4" s="1"/>
  <c r="H163" i="4"/>
  <c r="H164" i="4" s="1"/>
  <c r="F164" i="4"/>
  <c r="E165" i="4"/>
  <c r="E170" i="4" s="1"/>
  <c r="E166" i="4"/>
  <c r="E167" i="4"/>
  <c r="E168" i="4"/>
  <c r="E169" i="4"/>
  <c r="F170" i="4"/>
  <c r="G170" i="4"/>
  <c r="H170" i="4"/>
  <c r="E171" i="4"/>
  <c r="E176" i="4" s="1"/>
  <c r="E172" i="4"/>
  <c r="E173" i="4"/>
  <c r="E174" i="4"/>
  <c r="E175" i="4"/>
  <c r="F176" i="4"/>
  <c r="G176" i="4"/>
  <c r="H176" i="4"/>
  <c r="F177" i="4"/>
  <c r="E177" i="4" s="1"/>
  <c r="E178" i="4"/>
  <c r="E179" i="4"/>
  <c r="F180" i="4"/>
  <c r="F12" i="4" s="1"/>
  <c r="G180" i="4"/>
  <c r="G12" i="4" s="1"/>
  <c r="H180" i="4"/>
  <c r="H182" i="4" s="1"/>
  <c r="F181" i="4"/>
  <c r="G181" i="4"/>
  <c r="H181" i="4"/>
  <c r="F182" i="4"/>
  <c r="E183" i="4"/>
  <c r="E188" i="4" s="1"/>
  <c r="E184" i="4"/>
  <c r="E185" i="4"/>
  <c r="E186" i="4"/>
  <c r="E187" i="4"/>
  <c r="F188" i="4"/>
  <c r="G188" i="4"/>
  <c r="H188" i="4"/>
  <c r="E189" i="4"/>
  <c r="E194" i="4" s="1"/>
  <c r="E190" i="4"/>
  <c r="E191" i="4"/>
  <c r="E192" i="4"/>
  <c r="E193" i="4"/>
  <c r="F194" i="4"/>
  <c r="G194" i="4"/>
  <c r="H194" i="4"/>
  <c r="E195" i="4"/>
  <c r="E196" i="4"/>
  <c r="E197" i="4"/>
  <c r="E198" i="4"/>
  <c r="E199" i="4"/>
  <c r="F200" i="4"/>
  <c r="G200" i="4"/>
  <c r="H200" i="4"/>
  <c r="E201" i="4"/>
  <c r="E202" i="4"/>
  <c r="E203" i="4"/>
  <c r="E204" i="4"/>
  <c r="E205" i="4"/>
  <c r="F206" i="4"/>
  <c r="G206" i="4"/>
  <c r="H206" i="4"/>
  <c r="E207" i="4"/>
  <c r="E208" i="4"/>
  <c r="E209" i="4"/>
  <c r="E210" i="4"/>
  <c r="E211" i="4"/>
  <c r="F212" i="4"/>
  <c r="G212" i="4"/>
  <c r="H212" i="4"/>
  <c r="E213" i="4"/>
  <c r="E214" i="4"/>
  <c r="E215" i="4"/>
  <c r="E216" i="4"/>
  <c r="E217" i="4"/>
  <c r="E218" i="4"/>
  <c r="F218" i="4"/>
  <c r="G218" i="4"/>
  <c r="H218" i="4"/>
  <c r="E219" i="4"/>
  <c r="E220" i="4"/>
  <c r="E221" i="4"/>
  <c r="E222" i="4"/>
  <c r="E223" i="4"/>
  <c r="F224" i="4"/>
  <c r="G224" i="4"/>
  <c r="H224" i="4"/>
  <c r="E229" i="4"/>
  <c r="E234" i="4" s="1"/>
  <c r="E230" i="4"/>
  <c r="E231" i="4"/>
  <c r="E232" i="4"/>
  <c r="E233" i="4"/>
  <c r="F234" i="4"/>
  <c r="G234" i="4"/>
  <c r="H234" i="4"/>
  <c r="E237" i="4"/>
  <c r="E240" i="4" s="1"/>
  <c r="F240" i="4"/>
  <c r="G240" i="4"/>
  <c r="H240" i="4"/>
  <c r="E242" i="4"/>
  <c r="E243" i="4"/>
  <c r="E244" i="4"/>
  <c r="E247" i="4" s="1"/>
  <c r="E245" i="4"/>
  <c r="E246" i="4"/>
  <c r="F247" i="4"/>
  <c r="G247" i="4"/>
  <c r="H247" i="4"/>
  <c r="E248" i="4"/>
  <c r="E249" i="4"/>
  <c r="E250" i="4"/>
  <c r="E251" i="4"/>
  <c r="E252" i="4"/>
  <c r="E253" i="4"/>
  <c r="F253" i="4"/>
  <c r="G253" i="4"/>
  <c r="H253" i="4"/>
  <c r="E259" i="4"/>
  <c r="E264" i="4" s="1"/>
  <c r="E260" i="4"/>
  <c r="E261" i="4"/>
  <c r="E262" i="4"/>
  <c r="E263" i="4"/>
  <c r="F264" i="4"/>
  <c r="G264" i="4"/>
  <c r="H264" i="4"/>
  <c r="E265" i="4"/>
  <c r="E270" i="4" s="1"/>
  <c r="E266" i="4"/>
  <c r="E267" i="4"/>
  <c r="E268" i="4"/>
  <c r="E269" i="4"/>
  <c r="F270" i="4"/>
  <c r="G270" i="4"/>
  <c r="H270" i="4"/>
  <c r="E271" i="4"/>
  <c r="E272" i="4"/>
  <c r="E273" i="4"/>
  <c r="E276" i="4" s="1"/>
  <c r="E274" i="4"/>
  <c r="E275" i="4"/>
  <c r="F276" i="4"/>
  <c r="G276" i="4"/>
  <c r="H276" i="4"/>
  <c r="E277" i="4"/>
  <c r="E278" i="4"/>
  <c r="E279" i="4"/>
  <c r="E280" i="4"/>
  <c r="E281" i="4"/>
  <c r="E282" i="4"/>
  <c r="F282" i="4"/>
  <c r="G282" i="4"/>
  <c r="H282" i="4"/>
  <c r="E283" i="4"/>
  <c r="E288" i="4" s="1"/>
  <c r="E284" i="4"/>
  <c r="E285" i="4"/>
  <c r="E286" i="4"/>
  <c r="E287" i="4"/>
  <c r="F288" i="4"/>
  <c r="G288" i="4"/>
  <c r="H288" i="4"/>
  <c r="E289" i="4"/>
  <c r="E290" i="4"/>
  <c r="G291" i="4"/>
  <c r="H291" i="4"/>
  <c r="E292" i="4"/>
  <c r="F293" i="4"/>
  <c r="G293" i="4"/>
  <c r="H293" i="4"/>
  <c r="H13" i="4" s="1"/>
  <c r="E295" i="4"/>
  <c r="E300" i="4" s="1"/>
  <c r="E296" i="4"/>
  <c r="E297" i="4"/>
  <c r="E298" i="4"/>
  <c r="E299" i="4"/>
  <c r="F300" i="4"/>
  <c r="G300" i="4"/>
  <c r="G294" i="4" s="1"/>
  <c r="H300" i="4"/>
  <c r="H294" i="4" s="1"/>
  <c r="E301" i="4"/>
  <c r="E302" i="4"/>
  <c r="E303" i="4"/>
  <c r="E306" i="4" s="1"/>
  <c r="E304" i="4"/>
  <c r="E305" i="4"/>
  <c r="F306" i="4"/>
  <c r="G306" i="4"/>
  <c r="H306" i="4"/>
  <c r="E307" i="4"/>
  <c r="E308" i="4"/>
  <c r="G309" i="4"/>
  <c r="H309" i="4"/>
  <c r="E310" i="4"/>
  <c r="E311" i="4"/>
  <c r="E313" i="4"/>
  <c r="E318" i="4" s="1"/>
  <c r="E314" i="4"/>
  <c r="E315" i="4"/>
  <c r="E316" i="4"/>
  <c r="E317" i="4"/>
  <c r="F318" i="4"/>
  <c r="G318" i="4"/>
  <c r="H318" i="4"/>
  <c r="E319" i="4"/>
  <c r="E320" i="4"/>
  <c r="E321" i="4"/>
  <c r="E324" i="4" s="1"/>
  <c r="E322" i="4"/>
  <c r="E323" i="4"/>
  <c r="F324" i="4"/>
  <c r="G324" i="4"/>
  <c r="H324" i="4"/>
  <c r="E325" i="4"/>
  <c r="E326" i="4"/>
  <c r="E330" i="4" s="1"/>
  <c r="E327" i="4"/>
  <c r="E328" i="4"/>
  <c r="E329" i="4"/>
  <c r="F330" i="4"/>
  <c r="G330" i="4"/>
  <c r="H330" i="4"/>
  <c r="E331" i="4"/>
  <c r="E336" i="4" s="1"/>
  <c r="E332" i="4"/>
  <c r="E333" i="4"/>
  <c r="E334" i="4"/>
  <c r="E335" i="4"/>
  <c r="F336" i="4"/>
  <c r="G336" i="4"/>
  <c r="H336" i="4"/>
  <c r="E337" i="4"/>
  <c r="E342" i="4" s="1"/>
  <c r="E338" i="4"/>
  <c r="E339" i="4"/>
  <c r="E340" i="4"/>
  <c r="E341" i="4"/>
  <c r="F342" i="4"/>
  <c r="G342" i="4"/>
  <c r="H342" i="4"/>
  <c r="E343" i="4"/>
  <c r="E344" i="4"/>
  <c r="E348" i="4" s="1"/>
  <c r="E345" i="4"/>
  <c r="E346" i="4"/>
  <c r="E347" i="4"/>
  <c r="F348" i="4"/>
  <c r="G348" i="4"/>
  <c r="H348" i="4"/>
  <c r="E349" i="4"/>
  <c r="E350" i="4"/>
  <c r="E354" i="4" s="1"/>
  <c r="E351" i="4"/>
  <c r="E352" i="4"/>
  <c r="E353" i="4"/>
  <c r="F354" i="4"/>
  <c r="G354" i="4"/>
  <c r="H354" i="4"/>
  <c r="E355" i="4"/>
  <c r="E360" i="4" s="1"/>
  <c r="E356" i="4"/>
  <c r="E357" i="4"/>
  <c r="E358" i="4"/>
  <c r="E359" i="4"/>
  <c r="F360" i="4"/>
  <c r="G360" i="4"/>
  <c r="H360" i="4"/>
  <c r="E361" i="4"/>
  <c r="E366" i="4" s="1"/>
  <c r="E362" i="4"/>
  <c r="E363" i="4"/>
  <c r="E364" i="4"/>
  <c r="E365" i="4"/>
  <c r="F366" i="4"/>
  <c r="G366" i="4"/>
  <c r="E367" i="4"/>
  <c r="E372" i="4" s="1"/>
  <c r="E368" i="4"/>
  <c r="E369" i="4"/>
  <c r="E370" i="4"/>
  <c r="E371" i="4"/>
  <c r="F372" i="4"/>
  <c r="G372" i="4"/>
  <c r="H372" i="4"/>
  <c r="E373" i="4"/>
  <c r="E374" i="4"/>
  <c r="E375" i="4"/>
  <c r="E378" i="4" s="1"/>
  <c r="E376" i="4"/>
  <c r="E377" i="4"/>
  <c r="F378" i="4"/>
  <c r="G378" i="4"/>
  <c r="H378" i="4"/>
  <c r="E379" i="4"/>
  <c r="E380" i="4"/>
  <c r="E381" i="4"/>
  <c r="E382" i="4"/>
  <c r="E383" i="4"/>
  <c r="E384" i="4"/>
  <c r="F384" i="4"/>
  <c r="G384" i="4"/>
  <c r="H384" i="4"/>
  <c r="E385" i="4"/>
  <c r="F385" i="4"/>
  <c r="F386" i="4"/>
  <c r="E386" i="4" s="1"/>
  <c r="E387" i="4"/>
  <c r="F387" i="4"/>
  <c r="G387" i="4"/>
  <c r="H387" i="4"/>
  <c r="H390" i="4" s="1"/>
  <c r="E388" i="4"/>
  <c r="F388" i="4"/>
  <c r="E389" i="4"/>
  <c r="F390" i="4"/>
  <c r="G390" i="4"/>
  <c r="E391" i="4"/>
  <c r="E392" i="4"/>
  <c r="E396" i="4" s="1"/>
  <c r="E393" i="4"/>
  <c r="E394" i="4"/>
  <c r="E395" i="4"/>
  <c r="F396" i="4"/>
  <c r="G396" i="4"/>
  <c r="H396" i="4"/>
  <c r="E397" i="4"/>
  <c r="E402" i="4" s="1"/>
  <c r="E398" i="4"/>
  <c r="E399" i="4"/>
  <c r="E400" i="4"/>
  <c r="E401" i="4"/>
  <c r="F402" i="4"/>
  <c r="G402" i="4"/>
  <c r="H402" i="4"/>
  <c r="E403" i="4"/>
  <c r="E408" i="4" s="1"/>
  <c r="E404" i="4"/>
  <c r="E405" i="4"/>
  <c r="E406" i="4"/>
  <c r="E407" i="4"/>
  <c r="F408" i="4"/>
  <c r="G408" i="4"/>
  <c r="H408" i="4"/>
  <c r="E414" i="4"/>
  <c r="F414" i="4"/>
  <c r="G414" i="4"/>
  <c r="H414" i="4"/>
  <c r="E206" i="4" l="1"/>
  <c r="E390" i="4"/>
  <c r="F294" i="4"/>
  <c r="G13" i="4"/>
  <c r="H312" i="4"/>
  <c r="E224" i="4"/>
  <c r="G182" i="4"/>
  <c r="E180" i="4"/>
  <c r="H140" i="4"/>
  <c r="F10" i="4"/>
  <c r="E10" i="4" s="1"/>
  <c r="H26" i="4"/>
  <c r="G9" i="4"/>
  <c r="H12" i="4"/>
  <c r="E12" i="4" s="1"/>
  <c r="G312" i="4"/>
  <c r="E163" i="4"/>
  <c r="F140" i="4"/>
  <c r="E309" i="4"/>
  <c r="E312" i="4" s="1"/>
  <c r="H11" i="4"/>
  <c r="H14" i="4" s="1"/>
  <c r="E47" i="4"/>
  <c r="G50" i="4"/>
  <c r="E53" i="4"/>
  <c r="E56" i="4" s="1"/>
  <c r="F50" i="4"/>
  <c r="F26" i="4"/>
  <c r="E26" i="4"/>
  <c r="E23" i="4"/>
  <c r="F11" i="4"/>
  <c r="E107" i="4"/>
  <c r="E110" i="4" s="1"/>
  <c r="E212" i="4"/>
  <c r="E181" i="4"/>
  <c r="E182" i="4"/>
  <c r="E161" i="4"/>
  <c r="E164" i="4" s="1"/>
  <c r="E137" i="4"/>
  <c r="E140" i="4" s="1"/>
  <c r="E293" i="4"/>
  <c r="G14" i="4"/>
  <c r="F13" i="4"/>
  <c r="E13" i="4" s="1"/>
  <c r="E291" i="4"/>
  <c r="E294" i="4" s="1"/>
  <c r="E49" i="4"/>
  <c r="E46" i="4"/>
  <c r="F9" i="4"/>
  <c r="E9" i="4" s="1"/>
  <c r="E200" i="4"/>
  <c r="F312" i="4"/>
  <c r="E45" i="4"/>
  <c r="E11" i="4"/>
  <c r="E50" i="4" l="1"/>
  <c r="F14" i="4"/>
  <c r="E14" i="4"/>
</calcChain>
</file>

<file path=xl/sharedStrings.xml><?xml version="1.0" encoding="utf-8"?>
<sst xmlns="http://schemas.openxmlformats.org/spreadsheetml/2006/main" count="651" uniqueCount="174">
  <si>
    <t>№</t>
  </si>
  <si>
    <t>Подпрограмма, основное мероприятие</t>
  </si>
  <si>
    <t>Ответственный исполнитель, соисполнители</t>
  </si>
  <si>
    <t>Источник финансового обеспечения</t>
  </si>
  <si>
    <t>Объем средств на реализацию</t>
  </si>
  <si>
    <t>всего</t>
  </si>
  <si>
    <t>средства областного бюджета</t>
  </si>
  <si>
    <t>поступления из федерального бюджета</t>
  </si>
  <si>
    <t>средства районного бюджета</t>
  </si>
  <si>
    <t>средства бюджетов поселений</t>
  </si>
  <si>
    <t>внебюджетные источники</t>
  </si>
  <si>
    <t>Итого:</t>
  </si>
  <si>
    <t>Мероприятия в сфере туризма</t>
  </si>
  <si>
    <t>Управление культуры, молодежной политики и спорта Брянского района</t>
  </si>
  <si>
    <t xml:space="preserve">Учреждения дополнительного образования  в сфере культуры и искусства    </t>
  </si>
  <si>
    <t>2.1</t>
  </si>
  <si>
    <t>Субсидии муниципальным учреждениям на возмещение нормативных затрат, связанных с оказанием ими муниципальных услуг (выполнением работ)</t>
  </si>
  <si>
    <t>2.2</t>
  </si>
  <si>
    <t>Субсидии муниципальным учреждениям на иные цели</t>
  </si>
  <si>
    <t>3</t>
  </si>
  <si>
    <t>3.1</t>
  </si>
  <si>
    <t>3.2</t>
  </si>
  <si>
    <t>Противодействие злоупотреблению наркотиками и их незаконному обороту</t>
  </si>
  <si>
    <t>5</t>
  </si>
  <si>
    <t xml:space="preserve">Мероприятия по работе с детьми и молодежью  </t>
  </si>
  <si>
    <t>5.1</t>
  </si>
  <si>
    <t>Проведение социально значимых конкурсов, фестивалей, соревнований и других мероприятий.</t>
  </si>
  <si>
    <t>5.2</t>
  </si>
  <si>
    <t>Участие одаренных детей, молодежи в областных, всероссийских, международных конкурсах, фестивалях, смотрах, соревнованиях и других мероприятиях.</t>
  </si>
  <si>
    <t>5.3</t>
  </si>
  <si>
    <t xml:space="preserve">Осуществление поддержки одаренных детей и молодежи                                                                  </t>
  </si>
  <si>
    <t>6</t>
  </si>
  <si>
    <t>7</t>
  </si>
  <si>
    <t xml:space="preserve">Библиотеки </t>
  </si>
  <si>
    <t>7.1</t>
  </si>
  <si>
    <t>7.2</t>
  </si>
  <si>
    <t>8</t>
  </si>
  <si>
    <t>Музей</t>
  </si>
  <si>
    <t>8.1</t>
  </si>
  <si>
    <t>8.2</t>
  </si>
  <si>
    <t>9</t>
  </si>
  <si>
    <t>Культурно-досуговые учреждения</t>
  </si>
  <si>
    <t>9.1</t>
  </si>
  <si>
    <t>10</t>
  </si>
  <si>
    <t>Повышение энергетической эффективности и обеспечение энергосбережения</t>
  </si>
  <si>
    <t>11</t>
  </si>
  <si>
    <t>Охрана, сохранение и популяризация объектов историко-культурного наследия</t>
  </si>
  <si>
    <t>12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</si>
  <si>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</si>
  <si>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12.1</t>
  </si>
  <si>
    <t xml:space="preserve">Поддержка народного творчества, ремесел, самодеятельных коллективов, исполнителей, культурно-досуговой деятельности учреждений культуры Брянского района </t>
  </si>
  <si>
    <t>12.2</t>
  </si>
  <si>
    <t xml:space="preserve">Поддержка и развитие музейного, библиотечного дела, художественного образования детей </t>
  </si>
  <si>
    <t>12.3</t>
  </si>
  <si>
    <t>Укрепление материально-технической базы и обеспечение безопасности муниципальных учреждений культуры (учреждения, поселения, управление)</t>
  </si>
  <si>
    <t>13</t>
  </si>
  <si>
    <t>Руководство и управление в сфере установленных функций органов местного самоуправления</t>
  </si>
  <si>
    <r>
      <rPr>
        <sz val="10"/>
        <color indexed="10"/>
        <rFont val="Times New Roman"/>
        <family val="1"/>
        <charset val="204"/>
      </rPr>
      <t>Финансовое обеспечение деятельности казенных учреждений (бухгалтерия, метод. кабинет)</t>
    </r>
    <r>
      <rPr>
        <sz val="10"/>
        <color indexed="8"/>
        <rFont val="Times New Roman"/>
        <family val="1"/>
        <charset val="204"/>
      </rPr>
      <t xml:space="preserve">   </t>
    </r>
  </si>
  <si>
    <t>14</t>
  </si>
  <si>
    <t>Учреждения, обеспечивающие  оказание услуг в сфере культуры (методический кабинет)</t>
  </si>
  <si>
    <t>15</t>
  </si>
  <si>
    <t>Учреждения, обеспечивающие  оказание услуг в сфере культуры (централизованная бухгалтерия)</t>
  </si>
  <si>
    <t>16</t>
  </si>
  <si>
    <t>Предоставление 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на территории Брянской области</t>
  </si>
  <si>
    <t>17</t>
  </si>
  <si>
    <t>18</t>
  </si>
  <si>
    <t>Мероприятия по организации и проведению работы, направленной на социальную поддержку и помощь ветеранам и гражданам пожилого возраста Брянского района</t>
  </si>
  <si>
    <t>19</t>
  </si>
  <si>
    <t>Спортивно-оздоровительные комплексы и центры</t>
  </si>
  <si>
    <t>19.1</t>
  </si>
  <si>
    <t xml:space="preserve">Субсидии муниципальным учреждениям на возмещение нормативных затрат, связанных с оказанием ими муниципальных услуг (выполнением работ) </t>
  </si>
  <si>
    <t>19.2</t>
  </si>
  <si>
    <t>20</t>
  </si>
  <si>
    <t>20.1</t>
  </si>
  <si>
    <t>20.2</t>
  </si>
  <si>
    <t>Организация выездов спортсменов и представителей на областные, Всероссийские, Международные и Мировые спортивные мероприятия, учебно-тренировочные сборы, семинары, конференции и другие мероприятия</t>
  </si>
  <si>
    <t>20.3</t>
  </si>
  <si>
    <t>Развитие материально-технической базы подведомственных учреждений и спортивных сооружений всех форм собственности</t>
  </si>
  <si>
    <t>9.2</t>
  </si>
  <si>
    <t>21</t>
  </si>
  <si>
    <t>22</t>
  </si>
  <si>
    <t>Учреждения, обеспечивающие  оказание услуг в сфере физической культуры и спорта (методический кабинет)</t>
  </si>
  <si>
    <t>Архивная служба</t>
  </si>
  <si>
    <t>Количество обучающихся в учреждениях дополнительного образования детей сферы культуры и искусства (2)</t>
  </si>
  <si>
    <t>Численность педагогических работников учреждений дополнительного образования детей, получивших поддержку в виде денежной  выплаты по оплате жилых помещений, работающих и проживающих в сельской местности или поселках городского типа на территории Брянского района (4)</t>
  </si>
  <si>
    <t>Количество участников культурно-массовых мероприятий (6)</t>
  </si>
  <si>
    <t>Количество мероприятий, направленных на охрану, сохранение и популяризацию объектов историко-культурного наследия (7)</t>
  </si>
  <si>
    <t>1. Количество участников коллективов художественной самодеятельности и клубных формирований (1); 2. Организация и проведение культурно-досуговых мероприятий (5); 3. Количество участников культурно-массовых мероприятий (6).</t>
  </si>
  <si>
    <t>Численность специалистов учреждений культуры, получивших поддержку в виде денежной выплаты по оплате жилья и коммунальных услуг, работающих в сельской местности или поселках городского типа на территории Брянского района (3)</t>
  </si>
  <si>
    <t>23</t>
  </si>
  <si>
    <t>Опубликование официальной информации об актуальных событиях в районе и деятельности муниципальных учреждений в сфере культуры</t>
  </si>
  <si>
    <t>24</t>
  </si>
  <si>
    <t xml:space="preserve">Подключение муниципальных общедоступных библиотек к информационно-телекомуникационной сети "Интернет" </t>
  </si>
  <si>
    <t>Государственная поддержка лучших работников муниципальных учреждений культуры, находящихся на территории сельских поселений.</t>
  </si>
  <si>
    <t>27</t>
  </si>
  <si>
    <t>Управление культуры, молодежной политики и спорта Брянского муниципального района</t>
  </si>
  <si>
    <t>Управление культуры, молодежной политики и спорта Брянского  муниципального района</t>
  </si>
  <si>
    <t>Управление культуры, молодежной политики и спорта Брянского муниципального  района</t>
  </si>
  <si>
    <t>2.3</t>
  </si>
  <si>
    <t>Приобретение музыкальных инструментов за счет средств резервного фонда Президента Российской Федерации</t>
  </si>
  <si>
    <t>Подготовка и проведение комплексных мероприятий, кубков, первенств, чемпионатов, турниров, спартакиад по видам спорта, смотр-конкурсов, поощрение лучших спортсменов и работников в области физической культуры, агитация и другие мероприятия</t>
  </si>
  <si>
    <t>28</t>
  </si>
  <si>
    <t>14,12,18</t>
  </si>
  <si>
    <t>Отдельные мероприятия по развитию культуры, культурного наследия, туризма, обеспечению устойчивого развития социально- культурных составляющих качества жизни населения, в рамках государственной программы "Развитие культуры и туризма в Брянской области (2014-2020гг)</t>
  </si>
  <si>
    <t xml:space="preserve">Предоставление мер социальной поддержки  работникам образовательных организаций, работающих в сельских населенных пунктах и поселках городского типа на территории Брянской области  </t>
  </si>
  <si>
    <t>30</t>
  </si>
  <si>
    <t>Поддержка отрасли культуры</t>
  </si>
  <si>
    <t>30.2</t>
  </si>
  <si>
    <t>30.1</t>
  </si>
  <si>
    <t>Государственная поддержка лучших сельских учреждений культуры</t>
  </si>
  <si>
    <t>Подключение муниципальных общедоступных, библиотек и государственных центральных библиотек в субъектах РФ к информационно-телекоммуникационной сети  "Интернет" и развитие библиотечного дела с учетом задачи расширения информационных технологий и оцифровки</t>
  </si>
  <si>
    <t>3.1.1</t>
  </si>
  <si>
    <t>3.1.2</t>
  </si>
  <si>
    <t>9.3</t>
  </si>
  <si>
    <t>Проект "Культурная среда"  Государственная поддержка отрасли культуры (приобретение музыкальных инструментов, оборудования и материалов для детских школ искусств)</t>
  </si>
  <si>
    <t xml:space="preserve"> Количество посещений библиотеки (9) Количество обращений к цифровым ресурсам сети интернет (11)</t>
  </si>
  <si>
    <t>Количество пользователей услугами музея (12)</t>
  </si>
  <si>
    <t>94-18-60</t>
  </si>
  <si>
    <t>1.Количество поступивших экземпляров в книжные фонды библиотек (8);  2.Количество  пользователей услугами музея (12); 3.Количество обучающихся в учреждениях дополнительного образования детей сферы культуры и искусства (2).</t>
  </si>
  <si>
    <t>Брянского муниципального района</t>
  </si>
  <si>
    <t>Наименование целевых показателей  (индикаторов)</t>
  </si>
  <si>
    <t>2022 год</t>
  </si>
  <si>
    <t xml:space="preserve">План реализации муниципальной программы «Развитие культуры, молодёжной политики и спорта в Брянском муниципальном районе Брянской области» </t>
  </si>
  <si>
    <t>Развитие культуры, молодежной политики и спорта на территории Брянского района Брянской области</t>
  </si>
  <si>
    <t>Количество мероприятий по энергосбережению и повышению энергетической эффективности (13)</t>
  </si>
  <si>
    <t>Исполнение социально-правовых запросов (14)</t>
  </si>
  <si>
    <t>29</t>
  </si>
  <si>
    <t>Приложение 2</t>
  </si>
  <si>
    <t>Количество публикаций официальной информации (15)</t>
  </si>
  <si>
    <t>2023 год</t>
  </si>
  <si>
    <t>Государственная поддержка лучшего работника культуры</t>
  </si>
  <si>
    <t>30.3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</si>
  <si>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 жителей поселений  услугами организаций культуры</t>
  </si>
  <si>
    <t>Количество мероприятий в сфере туризма (28)</t>
  </si>
  <si>
    <t>Количество мероприятий, направленных на укрепление материально-технической базы учреждений (приобретенного оборудования, инвентаря, орг. техники, мебели, музыкальных инструментов, костюмов, проведенных ремонтов и др.) (18)</t>
  </si>
  <si>
    <t>Количество обучающихся в Спортивной школе Брянского района (22)</t>
  </si>
  <si>
    <t>Количество детей, подростков и молодежи в возрасте от 11 до 24 лет, вовлеченных в профилактические мероприятия антинаркотической направленности (26)</t>
  </si>
  <si>
    <t>Количество проводимых мероприятий для детей и молодежи (21)</t>
  </si>
  <si>
    <t>Количество одаренных детей, молодежи, принявших участие в областных, всероссийских, международных конкурсах, фестивалях, смотрах, соревнованиях и других мероприятиях (19)</t>
  </si>
  <si>
    <t xml:space="preserve">Количество одаренных детей, получивших поддержку (20)               </t>
  </si>
  <si>
    <t xml:space="preserve">1. Уровень фактической обеспеченности учреждениями культуры от нормативной потребности (17);     2. Доля населения Брянского района, систематически занимающегося физической культурой и спортом (24).                                </t>
  </si>
  <si>
    <t xml:space="preserve">1. Уровень фактической обеспеченности учреждениями культуры от нормативной потребности (17);     </t>
  </si>
  <si>
    <t xml:space="preserve">1. Уровень фактической обеспеченности учреждениями культуры от нормативной потребности (17);     2. Доля населения Брянского района, систематически занимающегся физической культурой и спортом (24).    </t>
  </si>
  <si>
    <t>Доля ветеранов и граждан пожилого возраста, принявших участие в районных социально-значимых мероприятиях, охваченных социальной поддержкой (27)</t>
  </si>
  <si>
    <t>Доля населения Брянского района, систематически занимающегося физической культурой и спортом (24)</t>
  </si>
  <si>
    <t>Доля населения Брянского района, систематически занимающегося физической культурой и спортом (24); количество проведенныхспортивно - массовых мероприятий (25)</t>
  </si>
  <si>
    <t>Количество призовых мест и медалей, завоеванных на региональных, всероссийских, международных соревнованиях (23)</t>
  </si>
  <si>
    <t xml:space="preserve">Доля населения Брянского района, систематически занимающегося физической культурой и спортом (24)     </t>
  </si>
  <si>
    <t>Количество библиотек подключенных к сети интернет (10)       Количество мероприятий, направленных на укрепление материально-технической базы учреждений (приобретенного оборудования, инвентаря, орг. техники, мебели, музыкальных инструментов, костюмов, проведенных ремонтов и др.) (18)</t>
  </si>
  <si>
    <t>10.1</t>
  </si>
  <si>
    <t>Яшина О.А.</t>
  </si>
  <si>
    <t xml:space="preserve">к постановлению администрации Брянского района                      от ______________ №   </t>
  </si>
  <si>
    <t>Мероприятия, направленные на профилактику и устранение последствий распростронения короновирусной инфекции</t>
  </si>
  <si>
    <t>Обеспечение комплексного развития сельских территорий</t>
  </si>
  <si>
    <t>Развитие детско-юношеского спорта и системы подготовки высококвалифицированных спортсменов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</si>
  <si>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</si>
  <si>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 xml:space="preserve">Организации, осуществяющие спортивную подготовку </t>
  </si>
  <si>
    <t>Мероприятия по развитию физической культуры и спорта</t>
  </si>
  <si>
    <t>Региональный проект "Культурная среда"</t>
  </si>
  <si>
    <t>А1</t>
  </si>
  <si>
    <t>А2</t>
  </si>
  <si>
    <t>Региональный проект "Творческие люди"</t>
  </si>
  <si>
    <t xml:space="preserve">Управление культуры, молодежной политики и спорта Брянского муниципального района, </t>
  </si>
  <si>
    <t>3.2.1</t>
  </si>
  <si>
    <t>3.2.2</t>
  </si>
  <si>
    <t>Субсидии бюджетам муниципальных образований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</si>
  <si>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Приобретение спортивной формы, спортивного оборудования и инвентаря для муниципальных учреждений, осуществляющих спортивную подготовку  и муниципальных образовательных организаций в сфере физической культуры и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</si>
  <si>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</si>
  <si>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Начальник  Управления культуры,
молодежной политики и спорта 
</t>
  </si>
  <si>
    <t>В.В. Коприков</t>
  </si>
  <si>
    <t>2024 год</t>
  </si>
  <si>
    <t>ПРОЕКТ</t>
  </si>
  <si>
    <t>7.3</t>
  </si>
  <si>
    <t>Государственная поддержка отрасли культуры с целью реализации мероприятий по модернизации библиотек в части комплектования книжных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</si>
</sst>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2" fontId="0" fillId="0" borderId="0" xfId="0" applyNumberFormat="1"/>
    <xf numFmtId="2" fontId="12" fillId="0" borderId="0" xfId="0" applyNumberFormat="1" applyFont="1"/>
    <xf numFmtId="0" fontId="10" fillId="0" borderId="0" xfId="0" applyFont="1"/>
    <xf numFmtId="4" fontId="3" fillId="2" borderId="6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justify"/>
    </xf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49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justify"/>
    </xf>
    <xf numFmtId="0" fontId="15" fillId="2" borderId="0" xfId="0" applyNumberFormat="1" applyFont="1" applyFill="1"/>
    <xf numFmtId="2" fontId="14" fillId="2" borderId="0" xfId="0" applyNumberFormat="1" applyFont="1" applyFill="1" applyAlignment="1">
      <alignment horizontal="center"/>
    </xf>
    <xf numFmtId="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wrapText="1"/>
    </xf>
    <xf numFmtId="4" fontId="16" fillId="2" borderId="0" xfId="0" applyNumberFormat="1" applyFont="1" applyFill="1" applyAlignment="1">
      <alignment horizontal="justify"/>
    </xf>
    <xf numFmtId="4" fontId="14" fillId="2" borderId="0" xfId="0" applyNumberFormat="1" applyFont="1" applyFill="1" applyAlignment="1">
      <alignment horizontal="justify"/>
    </xf>
    <xf numFmtId="2" fontId="11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/>
    </xf>
    <xf numFmtId="4" fontId="3" fillId="2" borderId="1" xfId="0" applyNumberFormat="1" applyFont="1" applyFill="1" applyBorder="1" applyAlignment="1">
      <alignment horizontal="center"/>
    </xf>
    <xf numFmtId="4" fontId="3" fillId="2" borderId="6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justify"/>
    </xf>
    <xf numFmtId="4" fontId="4" fillId="2" borderId="1" xfId="0" applyNumberFormat="1" applyFont="1" applyFill="1" applyBorder="1" applyAlignment="1">
      <alignment horizontal="center"/>
    </xf>
    <xf numFmtId="4" fontId="4" fillId="2" borderId="6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justify" vertical="top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justify" vertical="top" wrapText="1"/>
    </xf>
    <xf numFmtId="0" fontId="4" fillId="2" borderId="3" xfId="0" applyFont="1" applyFill="1" applyBorder="1" applyAlignment="1">
      <alignment horizontal="justify" vertical="top" wrapText="1"/>
    </xf>
    <xf numFmtId="0" fontId="5" fillId="2" borderId="7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6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6" xfId="0" applyNumberFormat="1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justify" vertical="top" wrapText="1"/>
    </xf>
    <xf numFmtId="0" fontId="4" fillId="2" borderId="4" xfId="0" applyFont="1" applyFill="1" applyBorder="1" applyAlignment="1">
      <alignment horizontal="justify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vertical="top" wrapText="1"/>
    </xf>
    <xf numFmtId="4" fontId="4" fillId="2" borderId="0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justify" vertical="top" wrapText="1"/>
    </xf>
    <xf numFmtId="0" fontId="4" fillId="2" borderId="5" xfId="0" applyFont="1" applyFill="1" applyBorder="1" applyAlignment="1">
      <alignment horizontal="justify" vertical="top" wrapText="1"/>
    </xf>
    <xf numFmtId="4" fontId="4" fillId="2" borderId="5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wrapText="1"/>
    </xf>
    <xf numFmtId="4" fontId="5" fillId="2" borderId="6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/>
    <xf numFmtId="4" fontId="4" fillId="2" borderId="1" xfId="0" applyNumberFormat="1" applyFont="1" applyFill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/>
    </xf>
    <xf numFmtId="0" fontId="1" fillId="2" borderId="6" xfId="0" applyFont="1" applyFill="1" applyBorder="1"/>
    <xf numFmtId="0" fontId="3" fillId="2" borderId="3" xfId="0" applyFont="1" applyFill="1" applyBorder="1" applyAlignment="1">
      <alignment horizontal="justify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/>
    <xf numFmtId="49" fontId="3" fillId="2" borderId="0" xfId="0" applyNumberFormat="1" applyFont="1" applyFill="1" applyAlignment="1">
      <alignment horizontal="left" wrapText="1"/>
    </xf>
    <xf numFmtId="0" fontId="3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justify" vertical="top" wrapText="1"/>
    </xf>
    <xf numFmtId="0" fontId="9" fillId="2" borderId="0" xfId="0" applyFont="1" applyFill="1" applyBorder="1" applyAlignment="1">
      <alignment horizontal="justify" vertical="top" wrapText="1"/>
    </xf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justify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justify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justify" vertical="top" wrapText="1"/>
    </xf>
    <xf numFmtId="0" fontId="5" fillId="2" borderId="3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11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/>
    <xf numFmtId="2" fontId="4" fillId="2" borderId="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11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/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justify"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right"/>
    </xf>
    <xf numFmtId="0" fontId="2" fillId="2" borderId="5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justify" wrapText="1"/>
    </xf>
    <xf numFmtId="0" fontId="1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justify" vertical="top"/>
    </xf>
    <xf numFmtId="49" fontId="3" fillId="2" borderId="3" xfId="0" applyNumberFormat="1" applyFont="1" applyFill="1" applyBorder="1" applyAlignment="1">
      <alignment horizontal="left"/>
    </xf>
    <xf numFmtId="49" fontId="3" fillId="2" borderId="11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justify" vertical="top" wrapText="1"/>
    </xf>
    <xf numFmtId="0" fontId="5" fillId="2" borderId="11" xfId="0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quotePrefix="1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11" fontId="3" fillId="2" borderId="3" xfId="0" applyNumberFormat="1" applyFont="1" applyFill="1" applyBorder="1" applyAlignment="1">
      <alignment horizontal="justify" vertical="top" wrapText="1"/>
    </xf>
    <xf numFmtId="11" fontId="5" fillId="2" borderId="11" xfId="0" applyNumberFormat="1" applyFont="1" applyFill="1" applyBorder="1" applyAlignment="1">
      <alignment horizontal="justify" vertical="top"/>
    </xf>
    <xf numFmtId="11" fontId="5" fillId="2" borderId="2" xfId="0" applyNumberFormat="1" applyFont="1" applyFill="1" applyBorder="1" applyAlignment="1">
      <alignment horizontal="justify" vertical="top"/>
    </xf>
    <xf numFmtId="49" fontId="5" fillId="2" borderId="1" xfId="0" applyNumberFormat="1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0" fontId="9" fillId="2" borderId="0" xfId="0" applyFont="1" applyFill="1" applyAlignment="1">
      <alignment horizontal="right"/>
    </xf>
    <xf numFmtId="49" fontId="3" fillId="2" borderId="1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/>
    </xf>
    <xf numFmtId="0" fontId="5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justify" vertical="top" wrapText="1"/>
    </xf>
    <xf numFmtId="0" fontId="0" fillId="2" borderId="1" xfId="0" applyFill="1" applyBorder="1" applyAlignment="1">
      <alignment horizontal="justify" vertical="top" wrapText="1"/>
    </xf>
    <xf numFmtId="0" fontId="0" fillId="2" borderId="1" xfId="0" applyFill="1" applyBorder="1" applyAlignment="1"/>
    <xf numFmtId="0" fontId="0" fillId="2" borderId="1" xfId="0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justify" vertical="top"/>
    </xf>
    <xf numFmtId="49" fontId="3" fillId="2" borderId="3" xfId="0" applyNumberFormat="1" applyFont="1" applyFill="1" applyBorder="1" applyAlignment="1">
      <alignment horizontal="justify" vertical="top" wrapText="1"/>
    </xf>
    <xf numFmtId="49" fontId="3" fillId="2" borderId="11" xfId="0" applyNumberFormat="1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0"/>
  <sheetViews>
    <sheetView tabSelected="1" view="pageBreakPreview" zoomScale="75" zoomScaleNormal="86" zoomScaleSheetLayoutView="75" zoomScalePageLayoutView="64" workbookViewId="0">
      <selection activeCell="F14" sqref="F14"/>
    </sheetView>
  </sheetViews>
  <sheetFormatPr defaultRowHeight="15" x14ac:dyDescent="0.25"/>
  <cols>
    <col min="1" max="1" width="10.5703125" style="6" customWidth="1"/>
    <col min="2" max="2" width="32.7109375" style="7" customWidth="1"/>
    <col min="3" max="3" width="22.85546875" style="7" customWidth="1"/>
    <col min="4" max="4" width="27.7109375" style="7" customWidth="1"/>
    <col min="5" max="5" width="15" style="97" customWidth="1"/>
    <col min="6" max="8" width="14.85546875" style="97" customWidth="1"/>
    <col min="9" max="9" width="37.85546875" style="7" customWidth="1"/>
    <col min="10" max="10" width="18.7109375" style="9" customWidth="1"/>
    <col min="11" max="13" width="9.140625" style="9"/>
    <col min="14" max="14" width="15.5703125" style="9" customWidth="1"/>
    <col min="15" max="16384" width="9.140625" style="9"/>
  </cols>
  <sheetData>
    <row r="1" spans="1:17" x14ac:dyDescent="0.25">
      <c r="I1" s="105" t="s">
        <v>171</v>
      </c>
    </row>
    <row r="2" spans="1:17" x14ac:dyDescent="0.25">
      <c r="E2" s="8"/>
      <c r="F2" s="128" t="s">
        <v>127</v>
      </c>
      <c r="G2" s="128"/>
      <c r="H2" s="128"/>
      <c r="I2" s="128"/>
    </row>
    <row r="3" spans="1:17" s="16" customFormat="1" ht="45" customHeight="1" x14ac:dyDescent="0.3">
      <c r="A3" s="10"/>
      <c r="B3" s="11"/>
      <c r="C3" s="12"/>
      <c r="D3" s="13"/>
      <c r="E3" s="14"/>
      <c r="F3" s="15"/>
      <c r="H3" s="132" t="s">
        <v>151</v>
      </c>
      <c r="I3" s="132"/>
      <c r="J3" s="17"/>
    </row>
    <row r="4" spans="1:17" s="16" customFormat="1" ht="22.5" customHeight="1" x14ac:dyDescent="0.35">
      <c r="A4" s="10"/>
      <c r="B4" s="18"/>
      <c r="C4" s="19"/>
      <c r="D4" s="20"/>
      <c r="E4" s="14"/>
      <c r="F4" s="15"/>
      <c r="G4" s="17"/>
      <c r="H4" s="133"/>
      <c r="I4" s="133"/>
      <c r="J4" s="17"/>
      <c r="K4" s="17"/>
    </row>
    <row r="5" spans="1:17" ht="38.25" customHeight="1" x14ac:dyDescent="0.3">
      <c r="A5" s="129" t="s">
        <v>122</v>
      </c>
      <c r="B5" s="129"/>
      <c r="C5" s="129"/>
      <c r="D5" s="129"/>
      <c r="E5" s="129"/>
      <c r="F5" s="129"/>
      <c r="G5" s="129"/>
      <c r="H5" s="129"/>
      <c r="I5" s="129"/>
    </row>
    <row r="6" spans="1:17" ht="14.25" customHeight="1" x14ac:dyDescent="0.25">
      <c r="A6" s="130" t="s">
        <v>0</v>
      </c>
      <c r="B6" s="131" t="s">
        <v>1</v>
      </c>
      <c r="C6" s="131" t="s">
        <v>2</v>
      </c>
      <c r="D6" s="131" t="s">
        <v>3</v>
      </c>
      <c r="E6" s="138" t="s">
        <v>4</v>
      </c>
      <c r="F6" s="138"/>
      <c r="G6" s="21"/>
      <c r="H6" s="21"/>
      <c r="I6" s="131" t="s">
        <v>120</v>
      </c>
      <c r="J6" s="22"/>
      <c r="K6" s="22"/>
      <c r="L6" s="22"/>
      <c r="M6" s="22"/>
      <c r="N6" s="22"/>
      <c r="O6" s="22"/>
      <c r="P6" s="23"/>
      <c r="Q6" s="23"/>
    </row>
    <row r="7" spans="1:17" ht="36" customHeight="1" x14ac:dyDescent="0.25">
      <c r="A7" s="130"/>
      <c r="B7" s="131"/>
      <c r="C7" s="131"/>
      <c r="D7" s="131"/>
      <c r="E7" s="24" t="s">
        <v>5</v>
      </c>
      <c r="F7" s="24" t="s">
        <v>121</v>
      </c>
      <c r="G7" s="24" t="s">
        <v>129</v>
      </c>
      <c r="H7" s="24" t="s">
        <v>170</v>
      </c>
      <c r="I7" s="131"/>
    </row>
    <row r="8" spans="1:17" x14ac:dyDescent="0.25">
      <c r="A8" s="25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  <c r="H8" s="26">
        <v>8</v>
      </c>
      <c r="I8" s="26">
        <v>9</v>
      </c>
    </row>
    <row r="9" spans="1:17" ht="26.25" customHeight="1" x14ac:dyDescent="0.25">
      <c r="A9" s="135"/>
      <c r="B9" s="122" t="s">
        <v>123</v>
      </c>
      <c r="C9" s="122" t="s">
        <v>162</v>
      </c>
      <c r="D9" s="27" t="s">
        <v>6</v>
      </c>
      <c r="E9" s="28">
        <f>F9+G9+H9</f>
        <v>23952029</v>
      </c>
      <c r="F9" s="29">
        <f>F15+F21+F45+F99+F105+F129+F135+F159+F177+F201+F213+F219+F248+F259+F265+F271+F277+F283+F289+F307+F331+F337+F343+F349+F355+F361+F367+F373+F379+F385+F409+F415</f>
        <v>12633173</v>
      </c>
      <c r="G9" s="29">
        <f>G15+G21+G45+G99+G105+G129+G135+G159+G177+G201+G213+G219+G248+G259+G265+G271+G277+G283+G289+G307+G331+G338+G343+G349+G355+G361+G367+G373+G379+G385+G409+G415</f>
        <v>2167368</v>
      </c>
      <c r="H9" s="29">
        <f>H15+H21+H99+H105+H129+H135+H159+H177+H201+H213+H219+H248+H259+H265+H271+H277+H283+H289+H307+H331+H337+H349+H409+H415</f>
        <v>9151488</v>
      </c>
      <c r="I9" s="134"/>
    </row>
    <row r="10" spans="1:17" ht="26.25" x14ac:dyDescent="0.25">
      <c r="A10" s="136"/>
      <c r="B10" s="123"/>
      <c r="C10" s="123"/>
      <c r="D10" s="27" t="s">
        <v>7</v>
      </c>
      <c r="E10" s="28">
        <f>F10+G10+H10</f>
        <v>800000</v>
      </c>
      <c r="F10" s="29">
        <f>F16+F22+F46+F100+F106+F130+F136+F160+F178+F202+F214+F220+F249+F260+F266+F272+F278+F284+F290+F308+F332+F338+F344+F350+F356+F362+F368+F374+F380+F386+F410+F416</f>
        <v>0</v>
      </c>
      <c r="G10" s="28">
        <f>G16+G22+G100+G106+G130+G136+G160+G178+G202+G214+G220+G249+G260+G266+G272+G278+G284+G290+G308+G332+G338+G410</f>
        <v>0</v>
      </c>
      <c r="H10" s="28">
        <f>H16+H22+H100+H106+H130+H136+H160+H178+H202+H214+H220+H249+H260+H266+H272+H278+H284+H290+H308+H332+H338+H344+H350+H356+H362+H368+H374+H380+H392+H398+H404+H410+H416</f>
        <v>800000</v>
      </c>
      <c r="I10" s="134"/>
    </row>
    <row r="11" spans="1:17" x14ac:dyDescent="0.25">
      <c r="A11" s="136"/>
      <c r="B11" s="123"/>
      <c r="C11" s="123"/>
      <c r="D11" s="27" t="s">
        <v>8</v>
      </c>
      <c r="E11" s="28">
        <f>F11+G11+H11</f>
        <v>327653449.83000004</v>
      </c>
      <c r="F11" s="29">
        <f>F17+F23+F47+F101+F107+F131+F137+F161+F179+F203+F215+F221+F250+F261+F267+F273+F279+F285+F291+F309+F333+F339+F345+F351+F357+F363+F369+F375+F381+F387+F411+F417</f>
        <v>117387506.99000001</v>
      </c>
      <c r="G11" s="28">
        <f>G17+G23+G47+G101+G107+G131+G137+G161+G179+G203+G215+G221+G250+G261+G267+G273+G279+G285+G291+G309+G333+G339+G345+G351+G357+G363+G369+G375+G381+G387+G411+G417</f>
        <v>103096248.42</v>
      </c>
      <c r="H11" s="28">
        <f>H17+H23+H47+H101+H107+H131+H137+H161+H179+H203+H215+H221+H250+H261+H267+H273+H279+H285+H291+H309+H333+H339+H345+H351+H357+H363+H369+H375+H381+H387+H411+H417</f>
        <v>107169694.42</v>
      </c>
      <c r="I11" s="134"/>
    </row>
    <row r="12" spans="1:17" x14ac:dyDescent="0.25">
      <c r="A12" s="136"/>
      <c r="B12" s="123"/>
      <c r="C12" s="123"/>
      <c r="D12" s="27" t="s">
        <v>9</v>
      </c>
      <c r="E12" s="28">
        <f>F12+G12+H12</f>
        <v>78107499.370000005</v>
      </c>
      <c r="F12" s="29">
        <f>F18+F24+F48+F102+F108+F132+F138+F162+F180+F204+F216+F222+F251+F262+F268+F274+F280+F286+F292+F310+F334+F340+F346+F352+F358+F364+F370+F376+F382+F388+F412</f>
        <v>26102499.789999999</v>
      </c>
      <c r="G12" s="28">
        <f>G18+G24+G102+G108+G132+G138+G162+G180+G204+G216+G222+G251+G262+G268+G274+G280+G286+G292+G310+G334+G340</f>
        <v>26002499.789999999</v>
      </c>
      <c r="H12" s="28">
        <f>H18+H24+H102+H108+H132+H138+H162+H180+H204+H216+H222+H251+H262+H268+H274+H280+H286+H292+H310+H334+H340</f>
        <v>26002499.789999999</v>
      </c>
      <c r="I12" s="134"/>
    </row>
    <row r="13" spans="1:17" x14ac:dyDescent="0.25">
      <c r="A13" s="136"/>
      <c r="B13" s="123"/>
      <c r="C13" s="123"/>
      <c r="D13" s="27" t="s">
        <v>10</v>
      </c>
      <c r="E13" s="28">
        <f>F13+G13+H13</f>
        <v>10461666</v>
      </c>
      <c r="F13" s="29">
        <f>F19+F25+F49+F103+F109+F133+F139+F163+F181+F205+F217+F223+F252+F263+F269+F275+F281+F287+F293+F311+F335+F341+F347+F353+F359+F365+F371+F377+F383+F389+F413</f>
        <v>3487222</v>
      </c>
      <c r="G13" s="28">
        <f>G19+G25+G103+G109+G133+G139+G163+G181+G205+G217+G223+G252+G263+G269+G275+G281+G287+G293+G311+G335+G341</f>
        <v>3487222</v>
      </c>
      <c r="H13" s="28">
        <f>H19+H25+H103+H109+H133+H139+H163+H181+H205+H217+H223+H252+H263+H269+H275+H281+H287+H293+H311+H335+H341</f>
        <v>3487222</v>
      </c>
      <c r="I13" s="134"/>
    </row>
    <row r="14" spans="1:17" ht="15.75" customHeight="1" x14ac:dyDescent="0.25">
      <c r="A14" s="137"/>
      <c r="B14" s="124"/>
      <c r="C14" s="124"/>
      <c r="D14" s="30" t="s">
        <v>11</v>
      </c>
      <c r="E14" s="31">
        <f>E9+E10+E11+E12+E13</f>
        <v>440974644.20000005</v>
      </c>
      <c r="F14" s="32">
        <f>F9+F10+F11+F12+F13</f>
        <v>159610401.78</v>
      </c>
      <c r="G14" s="31">
        <f>G9+G10+G11+G12+G13</f>
        <v>134753338.21000001</v>
      </c>
      <c r="H14" s="31">
        <f>H9+H10+H11+H12+H13</f>
        <v>146610904.21000001</v>
      </c>
      <c r="I14" s="134"/>
    </row>
    <row r="15" spans="1:17" ht="25.5" customHeight="1" x14ac:dyDescent="0.25">
      <c r="A15" s="113">
        <v>1</v>
      </c>
      <c r="B15" s="122" t="s">
        <v>12</v>
      </c>
      <c r="C15" s="122" t="s">
        <v>95</v>
      </c>
      <c r="D15" s="33" t="s">
        <v>6</v>
      </c>
      <c r="E15" s="34">
        <f>F15+G15+H14:H15</f>
        <v>0</v>
      </c>
      <c r="F15" s="35"/>
      <c r="G15" s="36"/>
      <c r="H15" s="36"/>
      <c r="I15" s="112" t="s">
        <v>133</v>
      </c>
      <c r="J15" s="37"/>
      <c r="K15" s="37"/>
      <c r="L15" s="37"/>
      <c r="M15" s="38"/>
      <c r="N15" s="38"/>
    </row>
    <row r="16" spans="1:17" ht="31.5" customHeight="1" x14ac:dyDescent="0.25">
      <c r="A16" s="114"/>
      <c r="B16" s="123"/>
      <c r="C16" s="123"/>
      <c r="D16" s="33" t="s">
        <v>7</v>
      </c>
      <c r="E16" s="34">
        <f>F16+G16+H15:H16</f>
        <v>0</v>
      </c>
      <c r="F16" s="35"/>
      <c r="G16" s="36"/>
      <c r="H16" s="36"/>
      <c r="I16" s="112"/>
      <c r="J16" s="37"/>
      <c r="K16" s="37"/>
      <c r="L16" s="37"/>
      <c r="M16" s="38"/>
      <c r="N16" s="38"/>
    </row>
    <row r="17" spans="1:14" ht="25.5" customHeight="1" x14ac:dyDescent="0.25">
      <c r="A17" s="114"/>
      <c r="B17" s="123"/>
      <c r="C17" s="123"/>
      <c r="D17" s="33" t="s">
        <v>8</v>
      </c>
      <c r="E17" s="34">
        <f>F17+G17+H16:H17</f>
        <v>60000</v>
      </c>
      <c r="F17" s="4">
        <v>20000</v>
      </c>
      <c r="G17" s="4">
        <v>20000</v>
      </c>
      <c r="H17" s="4">
        <v>20000</v>
      </c>
      <c r="I17" s="112"/>
      <c r="J17" s="37"/>
      <c r="K17" s="37"/>
      <c r="L17" s="37"/>
      <c r="M17" s="38"/>
      <c r="N17" s="38"/>
    </row>
    <row r="18" spans="1:14" ht="25.5" customHeight="1" x14ac:dyDescent="0.25">
      <c r="A18" s="114"/>
      <c r="B18" s="123"/>
      <c r="C18" s="123"/>
      <c r="D18" s="33" t="s">
        <v>9</v>
      </c>
      <c r="E18" s="34">
        <f>F18+G18+H17:H18</f>
        <v>0</v>
      </c>
      <c r="F18" s="4"/>
      <c r="G18" s="34"/>
      <c r="H18" s="34"/>
      <c r="I18" s="112"/>
      <c r="J18" s="37"/>
      <c r="K18" s="37"/>
      <c r="L18" s="37"/>
      <c r="M18" s="38"/>
      <c r="N18" s="38"/>
    </row>
    <row r="19" spans="1:14" ht="25.5" customHeight="1" x14ac:dyDescent="0.25">
      <c r="A19" s="114"/>
      <c r="B19" s="123"/>
      <c r="C19" s="123"/>
      <c r="D19" s="33" t="s">
        <v>10</v>
      </c>
      <c r="E19" s="34">
        <f>F19+G19+H18:H19</f>
        <v>0</v>
      </c>
      <c r="F19" s="4"/>
      <c r="G19" s="34"/>
      <c r="H19" s="34"/>
      <c r="I19" s="112"/>
      <c r="J19" s="37"/>
      <c r="K19" s="37"/>
      <c r="L19" s="37"/>
      <c r="M19" s="38"/>
      <c r="N19" s="38"/>
    </row>
    <row r="20" spans="1:14" x14ac:dyDescent="0.25">
      <c r="A20" s="115"/>
      <c r="B20" s="124"/>
      <c r="C20" s="124"/>
      <c r="D20" s="39" t="s">
        <v>11</v>
      </c>
      <c r="E20" s="5">
        <f>E15+E16+E17+E18+E19</f>
        <v>60000</v>
      </c>
      <c r="F20" s="5">
        <f>F15+F16+F17+F18+F19</f>
        <v>20000</v>
      </c>
      <c r="G20" s="40">
        <f>SUM(G15:G19)</f>
        <v>20000</v>
      </c>
      <c r="H20" s="40">
        <f>SUM(H15:H19)</f>
        <v>20000</v>
      </c>
      <c r="I20" s="112"/>
      <c r="J20" s="37"/>
      <c r="K20" s="37"/>
      <c r="L20" s="37"/>
      <c r="M20" s="38"/>
      <c r="N20" s="38"/>
    </row>
    <row r="21" spans="1:14" x14ac:dyDescent="0.25">
      <c r="A21" s="113">
        <v>2</v>
      </c>
      <c r="B21" s="122" t="s">
        <v>14</v>
      </c>
      <c r="C21" s="122" t="s">
        <v>95</v>
      </c>
      <c r="D21" s="33" t="s">
        <v>6</v>
      </c>
      <c r="E21" s="34">
        <f>E39</f>
        <v>0</v>
      </c>
      <c r="F21" s="34">
        <f>F27+F33+F39</f>
        <v>0</v>
      </c>
      <c r="G21" s="34">
        <f>G27+G33+G39</f>
        <v>0</v>
      </c>
      <c r="H21" s="34"/>
      <c r="I21" s="112"/>
      <c r="J21" s="37"/>
      <c r="K21" s="37"/>
      <c r="L21" s="37"/>
      <c r="M21" s="38"/>
      <c r="N21" s="38"/>
    </row>
    <row r="22" spans="1:14" ht="25.5" x14ac:dyDescent="0.25">
      <c r="A22" s="114"/>
      <c r="B22" s="123"/>
      <c r="C22" s="123"/>
      <c r="D22" s="33" t="s">
        <v>7</v>
      </c>
      <c r="E22" s="34">
        <f>E28+E34</f>
        <v>0</v>
      </c>
      <c r="F22" s="4"/>
      <c r="G22" s="34"/>
      <c r="H22" s="34"/>
      <c r="I22" s="112"/>
      <c r="J22" s="37"/>
      <c r="K22" s="37"/>
      <c r="L22" s="37"/>
      <c r="M22" s="38"/>
      <c r="N22" s="38"/>
    </row>
    <row r="23" spans="1:14" x14ac:dyDescent="0.25">
      <c r="A23" s="114"/>
      <c r="B23" s="123"/>
      <c r="C23" s="123"/>
      <c r="D23" s="33" t="s">
        <v>8</v>
      </c>
      <c r="E23" s="34">
        <f>E29+E35+E41</f>
        <v>114629042</v>
      </c>
      <c r="F23" s="34">
        <f>F29+F35+F41</f>
        <v>39860401</v>
      </c>
      <c r="G23" s="34">
        <f>G29+G35</f>
        <v>36842489</v>
      </c>
      <c r="H23" s="34">
        <f>H29+H35</f>
        <v>37926152</v>
      </c>
      <c r="I23" s="112"/>
      <c r="J23" s="37"/>
      <c r="K23" s="37"/>
      <c r="L23" s="37"/>
      <c r="M23" s="38"/>
      <c r="N23" s="38"/>
    </row>
    <row r="24" spans="1:14" x14ac:dyDescent="0.25">
      <c r="A24" s="114"/>
      <c r="B24" s="123"/>
      <c r="C24" s="123"/>
      <c r="D24" s="33" t="s">
        <v>9</v>
      </c>
      <c r="E24" s="34"/>
      <c r="F24" s="4"/>
      <c r="G24" s="34"/>
      <c r="H24" s="34"/>
      <c r="I24" s="112"/>
      <c r="J24" s="37"/>
      <c r="K24" s="37"/>
      <c r="L24" s="37"/>
      <c r="M24" s="38"/>
      <c r="N24" s="38"/>
    </row>
    <row r="25" spans="1:14" x14ac:dyDescent="0.25">
      <c r="A25" s="114"/>
      <c r="B25" s="123"/>
      <c r="C25" s="123"/>
      <c r="D25" s="33" t="s">
        <v>10</v>
      </c>
      <c r="E25" s="34">
        <f>E31+E37</f>
        <v>0</v>
      </c>
      <c r="F25" s="4">
        <f>F31+F37</f>
        <v>0</v>
      </c>
      <c r="G25" s="4">
        <f>G31+G37</f>
        <v>0</v>
      </c>
      <c r="H25" s="4">
        <f>H31+H37</f>
        <v>0</v>
      </c>
      <c r="I25" s="112"/>
      <c r="J25" s="37"/>
      <c r="K25" s="37"/>
      <c r="L25" s="37"/>
      <c r="M25" s="38"/>
      <c r="N25" s="38"/>
    </row>
    <row r="26" spans="1:14" x14ac:dyDescent="0.25">
      <c r="A26" s="115"/>
      <c r="B26" s="124"/>
      <c r="C26" s="124"/>
      <c r="D26" s="39" t="s">
        <v>11</v>
      </c>
      <c r="E26" s="40">
        <f>E32+E38+E44</f>
        <v>114629042</v>
      </c>
      <c r="F26" s="40">
        <f>F32+F38+F44</f>
        <v>39860401</v>
      </c>
      <c r="G26" s="40">
        <f>G32+G38+G44</f>
        <v>36842489</v>
      </c>
      <c r="H26" s="40">
        <f>H32+H38+H44</f>
        <v>37926152</v>
      </c>
      <c r="I26" s="112"/>
      <c r="J26" s="37"/>
      <c r="K26" s="37"/>
      <c r="L26" s="37"/>
      <c r="M26" s="38"/>
      <c r="N26" s="38"/>
    </row>
    <row r="27" spans="1:14" x14ac:dyDescent="0.25">
      <c r="A27" s="113" t="s">
        <v>15</v>
      </c>
      <c r="B27" s="122" t="s">
        <v>16</v>
      </c>
      <c r="C27" s="122" t="s">
        <v>95</v>
      </c>
      <c r="D27" s="33" t="s">
        <v>6</v>
      </c>
      <c r="E27" s="34">
        <f>F27+G27+H27</f>
        <v>0</v>
      </c>
      <c r="F27" s="4"/>
      <c r="G27" s="34"/>
      <c r="H27" s="34"/>
      <c r="I27" s="112" t="s">
        <v>83</v>
      </c>
      <c r="J27" s="37"/>
      <c r="K27" s="37"/>
      <c r="L27" s="37"/>
      <c r="M27" s="38"/>
      <c r="N27" s="38"/>
    </row>
    <row r="28" spans="1:14" ht="25.5" x14ac:dyDescent="0.25">
      <c r="A28" s="114"/>
      <c r="B28" s="123"/>
      <c r="C28" s="123"/>
      <c r="D28" s="33" t="s">
        <v>7</v>
      </c>
      <c r="E28" s="34">
        <f>F28+G28+H28</f>
        <v>0</v>
      </c>
      <c r="F28" s="4"/>
      <c r="G28" s="34"/>
      <c r="H28" s="34"/>
      <c r="I28" s="112"/>
      <c r="J28" s="37"/>
      <c r="K28" s="37"/>
      <c r="L28" s="37"/>
      <c r="M28" s="38"/>
      <c r="N28" s="38"/>
    </row>
    <row r="29" spans="1:14" x14ac:dyDescent="0.25">
      <c r="A29" s="114"/>
      <c r="B29" s="123"/>
      <c r="C29" s="123"/>
      <c r="D29" s="33" t="s">
        <v>8</v>
      </c>
      <c r="E29" s="34">
        <f>F29+G29+H29</f>
        <v>114629042</v>
      </c>
      <c r="F29" s="4">
        <v>39860401</v>
      </c>
      <c r="G29" s="4">
        <v>36842489</v>
      </c>
      <c r="H29" s="4">
        <v>37926152</v>
      </c>
      <c r="I29" s="112"/>
      <c r="J29" s="37"/>
      <c r="K29" s="37"/>
      <c r="L29" s="37"/>
      <c r="M29" s="38"/>
      <c r="N29" s="38"/>
    </row>
    <row r="30" spans="1:14" x14ac:dyDescent="0.25">
      <c r="A30" s="114"/>
      <c r="B30" s="123"/>
      <c r="C30" s="123"/>
      <c r="D30" s="33" t="s">
        <v>9</v>
      </c>
      <c r="E30" s="34">
        <f>F30+G30+H30</f>
        <v>0</v>
      </c>
      <c r="F30" s="4"/>
      <c r="G30" s="34"/>
      <c r="H30" s="34"/>
      <c r="I30" s="112"/>
      <c r="J30" s="37"/>
      <c r="K30" s="37"/>
      <c r="L30" s="37"/>
      <c r="M30" s="38"/>
      <c r="N30" s="38"/>
    </row>
    <row r="31" spans="1:14" x14ac:dyDescent="0.25">
      <c r="A31" s="114"/>
      <c r="B31" s="123"/>
      <c r="C31" s="123"/>
      <c r="D31" s="33" t="s">
        <v>10</v>
      </c>
      <c r="E31" s="34">
        <f>F31+G31+H31</f>
        <v>0</v>
      </c>
      <c r="F31" s="4"/>
      <c r="G31" s="34"/>
      <c r="H31" s="34"/>
      <c r="I31" s="112"/>
      <c r="J31" s="37"/>
      <c r="K31" s="37"/>
      <c r="L31" s="37"/>
      <c r="M31" s="38"/>
      <c r="N31" s="38"/>
    </row>
    <row r="32" spans="1:14" x14ac:dyDescent="0.25">
      <c r="A32" s="115"/>
      <c r="B32" s="124"/>
      <c r="C32" s="124"/>
      <c r="D32" s="39" t="s">
        <v>11</v>
      </c>
      <c r="E32" s="5">
        <f>E27+E28+E29+E30+E31</f>
        <v>114629042</v>
      </c>
      <c r="F32" s="5">
        <f>F27+F28+F29+F30+F31</f>
        <v>39860401</v>
      </c>
      <c r="G32" s="40">
        <f>G27+G28+G29+G30+G31</f>
        <v>36842489</v>
      </c>
      <c r="H32" s="40">
        <f>H27+H28+H29+H30+H31</f>
        <v>37926152</v>
      </c>
      <c r="I32" s="112"/>
      <c r="J32" s="37"/>
      <c r="K32" s="37"/>
      <c r="L32" s="37"/>
      <c r="M32" s="38"/>
      <c r="N32" s="38"/>
    </row>
    <row r="33" spans="1:14" ht="25.5" customHeight="1" x14ac:dyDescent="0.25">
      <c r="A33" s="121" t="s">
        <v>17</v>
      </c>
      <c r="B33" s="111" t="s">
        <v>18</v>
      </c>
      <c r="C33" s="111" t="s">
        <v>97</v>
      </c>
      <c r="D33" s="33" t="s">
        <v>6</v>
      </c>
      <c r="E33" s="34">
        <f>F33+G33+H33</f>
        <v>0</v>
      </c>
      <c r="F33" s="4"/>
      <c r="G33" s="34"/>
      <c r="H33" s="34"/>
      <c r="I33" s="139" t="s">
        <v>134</v>
      </c>
      <c r="J33" s="37"/>
      <c r="K33" s="37"/>
      <c r="L33" s="37"/>
      <c r="M33" s="38"/>
      <c r="N33" s="38"/>
    </row>
    <row r="34" spans="1:14" ht="25.5" customHeight="1" x14ac:dyDescent="0.25">
      <c r="A34" s="121"/>
      <c r="B34" s="111"/>
      <c r="C34" s="111"/>
      <c r="D34" s="33" t="s">
        <v>7</v>
      </c>
      <c r="E34" s="34">
        <f>F34+G34+H34</f>
        <v>0</v>
      </c>
      <c r="F34" s="4"/>
      <c r="G34" s="34"/>
      <c r="H34" s="34"/>
      <c r="I34" s="140"/>
      <c r="J34" s="37"/>
      <c r="K34" s="37"/>
      <c r="L34" s="37"/>
      <c r="M34" s="38"/>
      <c r="N34" s="38"/>
    </row>
    <row r="35" spans="1:14" x14ac:dyDescent="0.25">
      <c r="A35" s="121"/>
      <c r="B35" s="111"/>
      <c r="C35" s="111"/>
      <c r="D35" s="33" t="s">
        <v>8</v>
      </c>
      <c r="E35" s="34">
        <f>F35+G35+H35</f>
        <v>0</v>
      </c>
      <c r="F35" s="4">
        <v>0</v>
      </c>
      <c r="G35" s="34"/>
      <c r="H35" s="34"/>
      <c r="I35" s="140"/>
      <c r="J35" s="37"/>
      <c r="K35" s="37"/>
      <c r="L35" s="37"/>
      <c r="M35" s="38"/>
      <c r="N35" s="38"/>
    </row>
    <row r="36" spans="1:14" x14ac:dyDescent="0.25">
      <c r="A36" s="121"/>
      <c r="B36" s="111"/>
      <c r="C36" s="111"/>
      <c r="D36" s="33" t="s">
        <v>9</v>
      </c>
      <c r="E36" s="34">
        <f>F36+G36+H36</f>
        <v>0</v>
      </c>
      <c r="F36" s="4"/>
      <c r="G36" s="34"/>
      <c r="H36" s="34"/>
      <c r="I36" s="140"/>
      <c r="J36" s="37"/>
      <c r="K36" s="37"/>
      <c r="L36" s="37"/>
      <c r="M36" s="38"/>
      <c r="N36" s="38"/>
    </row>
    <row r="37" spans="1:14" x14ac:dyDescent="0.25">
      <c r="A37" s="121"/>
      <c r="B37" s="111"/>
      <c r="C37" s="111"/>
      <c r="D37" s="33" t="s">
        <v>10</v>
      </c>
      <c r="E37" s="34">
        <f>F37+G37+H37</f>
        <v>0</v>
      </c>
      <c r="F37" s="4"/>
      <c r="G37" s="34"/>
      <c r="H37" s="34"/>
      <c r="I37" s="140"/>
      <c r="J37" s="37"/>
      <c r="K37" s="37"/>
      <c r="L37" s="37"/>
      <c r="M37" s="38"/>
      <c r="N37" s="38"/>
    </row>
    <row r="38" spans="1:14" x14ac:dyDescent="0.25">
      <c r="A38" s="121"/>
      <c r="B38" s="111"/>
      <c r="C38" s="111"/>
      <c r="D38" s="39" t="s">
        <v>11</v>
      </c>
      <c r="E38" s="40">
        <f>E33+E34+E35+E36+E37</f>
        <v>0</v>
      </c>
      <c r="F38" s="5">
        <f>F33+F34+F35+F36+F37</f>
        <v>0</v>
      </c>
      <c r="G38" s="40">
        <f>G33+G34+G35+G36+G37</f>
        <v>0</v>
      </c>
      <c r="H38" s="40">
        <f>H33+H34+H35+H36+H37</f>
        <v>0</v>
      </c>
      <c r="I38" s="140"/>
      <c r="J38" s="37"/>
      <c r="K38" s="37"/>
      <c r="L38" s="37"/>
      <c r="M38" s="38"/>
      <c r="N38" s="38"/>
    </row>
    <row r="39" spans="1:14" x14ac:dyDescent="0.25">
      <c r="A39" s="113" t="s">
        <v>98</v>
      </c>
      <c r="B39" s="122" t="s">
        <v>99</v>
      </c>
      <c r="C39" s="111" t="s">
        <v>97</v>
      </c>
      <c r="D39" s="33" t="s">
        <v>6</v>
      </c>
      <c r="E39" s="34"/>
      <c r="F39" s="4"/>
      <c r="G39" s="34"/>
      <c r="H39" s="34"/>
      <c r="I39" s="140"/>
      <c r="J39" s="37"/>
      <c r="K39" s="37"/>
      <c r="L39" s="37"/>
      <c r="M39" s="38"/>
      <c r="N39" s="38"/>
    </row>
    <row r="40" spans="1:14" ht="25.5" customHeight="1" x14ac:dyDescent="0.25">
      <c r="A40" s="114"/>
      <c r="B40" s="123"/>
      <c r="C40" s="111"/>
      <c r="D40" s="33" t="s">
        <v>7</v>
      </c>
      <c r="E40" s="40"/>
      <c r="F40" s="5"/>
      <c r="G40" s="40"/>
      <c r="H40" s="40"/>
      <c r="I40" s="140"/>
      <c r="J40" s="37"/>
      <c r="K40" s="37"/>
      <c r="L40" s="37"/>
      <c r="M40" s="38"/>
      <c r="N40" s="38"/>
    </row>
    <row r="41" spans="1:14" x14ac:dyDescent="0.25">
      <c r="A41" s="114"/>
      <c r="B41" s="123"/>
      <c r="C41" s="111"/>
      <c r="D41" s="33" t="s">
        <v>8</v>
      </c>
      <c r="E41" s="40"/>
      <c r="F41" s="5"/>
      <c r="G41" s="40"/>
      <c r="H41" s="40"/>
      <c r="I41" s="140"/>
      <c r="J41" s="37"/>
      <c r="K41" s="37"/>
      <c r="L41" s="37"/>
      <c r="M41" s="38"/>
      <c r="N41" s="38"/>
    </row>
    <row r="42" spans="1:14" x14ac:dyDescent="0.25">
      <c r="A42" s="114"/>
      <c r="B42" s="123"/>
      <c r="C42" s="111"/>
      <c r="D42" s="33" t="s">
        <v>9</v>
      </c>
      <c r="E42" s="40"/>
      <c r="F42" s="5"/>
      <c r="G42" s="40"/>
      <c r="H42" s="40"/>
      <c r="I42" s="140"/>
      <c r="J42" s="37"/>
      <c r="K42" s="37"/>
      <c r="L42" s="37"/>
      <c r="M42" s="38"/>
      <c r="N42" s="38"/>
    </row>
    <row r="43" spans="1:14" x14ac:dyDescent="0.25">
      <c r="A43" s="114"/>
      <c r="B43" s="123"/>
      <c r="C43" s="111"/>
      <c r="D43" s="33" t="s">
        <v>10</v>
      </c>
      <c r="E43" s="40"/>
      <c r="F43" s="5"/>
      <c r="G43" s="40"/>
      <c r="H43" s="40"/>
      <c r="I43" s="140"/>
      <c r="J43" s="37"/>
      <c r="K43" s="37"/>
      <c r="L43" s="37"/>
      <c r="M43" s="38"/>
      <c r="N43" s="38"/>
    </row>
    <row r="44" spans="1:14" x14ac:dyDescent="0.25">
      <c r="A44" s="115"/>
      <c r="B44" s="124"/>
      <c r="C44" s="111"/>
      <c r="D44" s="39" t="s">
        <v>11</v>
      </c>
      <c r="E44" s="40">
        <f>E39+E40+E41+E42+E43</f>
        <v>0</v>
      </c>
      <c r="F44" s="40">
        <f>F39</f>
        <v>0</v>
      </c>
      <c r="G44" s="40">
        <f>G39</f>
        <v>0</v>
      </c>
      <c r="H44" s="40">
        <f>H39</f>
        <v>0</v>
      </c>
      <c r="I44" s="141"/>
      <c r="J44" s="37"/>
      <c r="K44" s="37"/>
      <c r="L44" s="37"/>
      <c r="M44" s="38"/>
      <c r="N44" s="38"/>
    </row>
    <row r="45" spans="1:14" x14ac:dyDescent="0.25">
      <c r="A45" s="113" t="s">
        <v>19</v>
      </c>
      <c r="B45" s="122" t="s">
        <v>154</v>
      </c>
      <c r="C45" s="111" t="s">
        <v>96</v>
      </c>
      <c r="D45" s="33" t="s">
        <v>6</v>
      </c>
      <c r="E45" s="34">
        <f>F45+G45+H45</f>
        <v>0</v>
      </c>
      <c r="F45" s="34">
        <f>F51+F69</f>
        <v>0</v>
      </c>
      <c r="G45" s="34">
        <f t="shared" ref="G45:H47" si="0">G51+G69</f>
        <v>0</v>
      </c>
      <c r="H45" s="34">
        <f t="shared" si="0"/>
        <v>0</v>
      </c>
      <c r="I45" s="139"/>
      <c r="J45" s="37"/>
      <c r="K45" s="37"/>
      <c r="L45" s="37"/>
      <c r="M45" s="38"/>
      <c r="N45" s="38"/>
    </row>
    <row r="46" spans="1:14" ht="25.5" x14ac:dyDescent="0.25">
      <c r="A46" s="114"/>
      <c r="B46" s="123"/>
      <c r="C46" s="111"/>
      <c r="D46" s="33" t="s">
        <v>7</v>
      </c>
      <c r="E46" s="34">
        <f>F46+G46+H46</f>
        <v>0</v>
      </c>
      <c r="F46" s="34">
        <f>F52+F70</f>
        <v>0</v>
      </c>
      <c r="G46" s="34">
        <f t="shared" si="0"/>
        <v>0</v>
      </c>
      <c r="H46" s="34">
        <f t="shared" si="0"/>
        <v>0</v>
      </c>
      <c r="I46" s="140"/>
      <c r="J46" s="37"/>
      <c r="K46" s="37"/>
      <c r="L46" s="37"/>
      <c r="M46" s="38"/>
      <c r="N46" s="38"/>
    </row>
    <row r="47" spans="1:14" x14ac:dyDescent="0.25">
      <c r="A47" s="114"/>
      <c r="B47" s="123"/>
      <c r="C47" s="111"/>
      <c r="D47" s="33" t="s">
        <v>8</v>
      </c>
      <c r="E47" s="34">
        <f>F47+G47+H47</f>
        <v>26776684</v>
      </c>
      <c r="F47" s="34">
        <f>F53+F71</f>
        <v>9225692</v>
      </c>
      <c r="G47" s="34">
        <f t="shared" si="0"/>
        <v>8775496</v>
      </c>
      <c r="H47" s="34">
        <f t="shared" si="0"/>
        <v>8775496</v>
      </c>
      <c r="I47" s="140"/>
      <c r="J47" s="37"/>
      <c r="K47" s="37"/>
      <c r="L47" s="37"/>
      <c r="M47" s="38"/>
      <c r="N47" s="38"/>
    </row>
    <row r="48" spans="1:14" x14ac:dyDescent="0.25">
      <c r="A48" s="114"/>
      <c r="B48" s="123"/>
      <c r="C48" s="111"/>
      <c r="D48" s="33" t="s">
        <v>9</v>
      </c>
      <c r="E48" s="34">
        <f>F48+G48+H48</f>
        <v>0</v>
      </c>
      <c r="F48" s="5"/>
      <c r="G48" s="40"/>
      <c r="H48" s="40"/>
      <c r="I48" s="140"/>
      <c r="J48" s="37"/>
      <c r="K48" s="37"/>
      <c r="L48" s="37"/>
      <c r="M48" s="38"/>
      <c r="N48" s="38"/>
    </row>
    <row r="49" spans="1:14" x14ac:dyDescent="0.25">
      <c r="A49" s="114"/>
      <c r="B49" s="123"/>
      <c r="C49" s="111"/>
      <c r="D49" s="33" t="s">
        <v>10</v>
      </c>
      <c r="E49" s="34">
        <f>F49+G49+H49</f>
        <v>0</v>
      </c>
      <c r="F49" s="34">
        <f>F55+F73</f>
        <v>0</v>
      </c>
      <c r="G49" s="34">
        <f>G55+G73</f>
        <v>0</v>
      </c>
      <c r="H49" s="34">
        <f>H55+H73</f>
        <v>0</v>
      </c>
      <c r="I49" s="140"/>
      <c r="J49" s="37"/>
      <c r="K49" s="37"/>
      <c r="L49" s="37"/>
      <c r="M49" s="38"/>
      <c r="N49" s="38"/>
    </row>
    <row r="50" spans="1:14" x14ac:dyDescent="0.25">
      <c r="A50" s="115"/>
      <c r="B50" s="124"/>
      <c r="C50" s="111"/>
      <c r="D50" s="39" t="s">
        <v>11</v>
      </c>
      <c r="E50" s="40">
        <f>E45+E46+E47+E48+E49</f>
        <v>26776684</v>
      </c>
      <c r="F50" s="40">
        <f>F45+F46+F47+F48+F49</f>
        <v>9225692</v>
      </c>
      <c r="G50" s="40">
        <f>G45+G46+G47+G48+G49</f>
        <v>8775496</v>
      </c>
      <c r="H50" s="40">
        <f>H45+H46+H47+H48+H49</f>
        <v>8775496</v>
      </c>
      <c r="I50" s="141"/>
      <c r="J50" s="37"/>
      <c r="K50" s="37"/>
      <c r="L50" s="37"/>
      <c r="M50" s="38"/>
      <c r="N50" s="38"/>
    </row>
    <row r="51" spans="1:14" x14ac:dyDescent="0.25">
      <c r="A51" s="121" t="s">
        <v>20</v>
      </c>
      <c r="B51" s="111" t="s">
        <v>156</v>
      </c>
      <c r="C51" s="111" t="s">
        <v>95</v>
      </c>
      <c r="D51" s="33" t="s">
        <v>6</v>
      </c>
      <c r="E51" s="34">
        <f>F51+G51+H51</f>
        <v>0</v>
      </c>
      <c r="F51" s="4">
        <f>F57</f>
        <v>0</v>
      </c>
      <c r="G51" s="40"/>
      <c r="H51" s="40"/>
      <c r="I51" s="139"/>
      <c r="J51" s="37"/>
      <c r="K51" s="37"/>
      <c r="L51" s="37"/>
      <c r="M51" s="38"/>
      <c r="N51" s="38"/>
    </row>
    <row r="52" spans="1:14" ht="25.5" x14ac:dyDescent="0.25">
      <c r="A52" s="121"/>
      <c r="B52" s="111"/>
      <c r="C52" s="111"/>
      <c r="D52" s="33" t="s">
        <v>7</v>
      </c>
      <c r="E52" s="34">
        <f>F52+G52+H52</f>
        <v>0</v>
      </c>
      <c r="F52" s="5"/>
      <c r="G52" s="40"/>
      <c r="H52" s="40"/>
      <c r="I52" s="140"/>
      <c r="J52" s="37"/>
      <c r="K52" s="37"/>
      <c r="L52" s="37"/>
      <c r="M52" s="38"/>
      <c r="N52" s="38"/>
    </row>
    <row r="53" spans="1:14" x14ac:dyDescent="0.25">
      <c r="A53" s="121"/>
      <c r="B53" s="111"/>
      <c r="C53" s="111"/>
      <c r="D53" s="33" t="s">
        <v>8</v>
      </c>
      <c r="E53" s="34">
        <f>F53+G53+H53</f>
        <v>26776684</v>
      </c>
      <c r="F53" s="4">
        <f>F59+F65</f>
        <v>9225692</v>
      </c>
      <c r="G53" s="4">
        <v>8775496</v>
      </c>
      <c r="H53" s="4">
        <v>8775496</v>
      </c>
      <c r="I53" s="140"/>
      <c r="J53" s="37"/>
      <c r="K53" s="37"/>
      <c r="L53" s="37"/>
      <c r="M53" s="38"/>
      <c r="N53" s="38"/>
    </row>
    <row r="54" spans="1:14" x14ac:dyDescent="0.25">
      <c r="A54" s="121"/>
      <c r="B54" s="111"/>
      <c r="C54" s="111"/>
      <c r="D54" s="33" t="s">
        <v>9</v>
      </c>
      <c r="E54" s="34">
        <f>F54+G54+H54</f>
        <v>0</v>
      </c>
      <c r="F54" s="5"/>
      <c r="G54" s="40"/>
      <c r="H54" s="40"/>
      <c r="I54" s="140"/>
      <c r="J54" s="37"/>
      <c r="K54" s="37"/>
      <c r="L54" s="37"/>
      <c r="M54" s="38"/>
      <c r="N54" s="38"/>
    </row>
    <row r="55" spans="1:14" x14ac:dyDescent="0.25">
      <c r="A55" s="121"/>
      <c r="B55" s="111"/>
      <c r="C55" s="111"/>
      <c r="D55" s="33" t="s">
        <v>10</v>
      </c>
      <c r="E55" s="34">
        <f>F55+G55+H55</f>
        <v>0</v>
      </c>
      <c r="F55" s="5"/>
      <c r="G55" s="40"/>
      <c r="H55" s="40"/>
      <c r="I55" s="140"/>
      <c r="J55" s="37"/>
      <c r="K55" s="37"/>
      <c r="L55" s="37"/>
      <c r="M55" s="38"/>
      <c r="N55" s="38"/>
    </row>
    <row r="56" spans="1:14" x14ac:dyDescent="0.25">
      <c r="A56" s="121"/>
      <c r="B56" s="111"/>
      <c r="C56" s="111"/>
      <c r="D56" s="39" t="s">
        <v>11</v>
      </c>
      <c r="E56" s="40">
        <f>E51+E52+E53+E54+E55</f>
        <v>26776684</v>
      </c>
      <c r="F56" s="40">
        <f>F51+F52+F53+F54+F55</f>
        <v>9225692</v>
      </c>
      <c r="G56" s="40">
        <f>G51+G52+G53+G54+G55</f>
        <v>8775496</v>
      </c>
      <c r="H56" s="40">
        <f>H51+H52+H53+H54+H55</f>
        <v>8775496</v>
      </c>
      <c r="I56" s="141"/>
      <c r="J56" s="37"/>
      <c r="K56" s="37"/>
      <c r="L56" s="37"/>
      <c r="M56" s="38"/>
      <c r="N56" s="38"/>
    </row>
    <row r="57" spans="1:14" x14ac:dyDescent="0.25">
      <c r="A57" s="121" t="s">
        <v>111</v>
      </c>
      <c r="B57" s="111" t="s">
        <v>16</v>
      </c>
      <c r="C57" s="111" t="s">
        <v>95</v>
      </c>
      <c r="D57" s="33" t="s">
        <v>6</v>
      </c>
      <c r="E57" s="34">
        <f>F57+G57+H57</f>
        <v>0</v>
      </c>
      <c r="F57" s="4">
        <v>0</v>
      </c>
      <c r="G57" s="40"/>
      <c r="H57" s="40"/>
      <c r="I57" s="139" t="s">
        <v>135</v>
      </c>
      <c r="J57" s="37"/>
      <c r="K57" s="37"/>
      <c r="L57" s="37"/>
      <c r="M57" s="38"/>
      <c r="N57" s="38"/>
    </row>
    <row r="58" spans="1:14" ht="25.5" customHeight="1" x14ac:dyDescent="0.25">
      <c r="A58" s="121"/>
      <c r="B58" s="111"/>
      <c r="C58" s="111"/>
      <c r="D58" s="33" t="s">
        <v>7</v>
      </c>
      <c r="E58" s="34">
        <f>F58+G58+H58</f>
        <v>0</v>
      </c>
      <c r="F58" s="5"/>
      <c r="G58" s="40"/>
      <c r="H58" s="40"/>
      <c r="I58" s="140"/>
      <c r="J58" s="37"/>
      <c r="K58" s="37"/>
      <c r="L58" s="37"/>
      <c r="M58" s="38"/>
      <c r="N58" s="38"/>
    </row>
    <row r="59" spans="1:14" x14ac:dyDescent="0.25">
      <c r="A59" s="121"/>
      <c r="B59" s="111"/>
      <c r="C59" s="111"/>
      <c r="D59" s="33" t="s">
        <v>8</v>
      </c>
      <c r="E59" s="34">
        <f>F59+G59+H59</f>
        <v>26776684</v>
      </c>
      <c r="F59" s="4">
        <v>9225692</v>
      </c>
      <c r="G59" s="4">
        <v>8775496</v>
      </c>
      <c r="H59" s="4">
        <v>8775496</v>
      </c>
      <c r="I59" s="140"/>
      <c r="J59" s="37"/>
      <c r="K59" s="37"/>
      <c r="L59" s="37"/>
      <c r="M59" s="38"/>
      <c r="N59" s="38"/>
    </row>
    <row r="60" spans="1:14" x14ac:dyDescent="0.25">
      <c r="A60" s="121"/>
      <c r="B60" s="111"/>
      <c r="C60" s="111"/>
      <c r="D60" s="33" t="s">
        <v>9</v>
      </c>
      <c r="E60" s="34">
        <f>F60+G60+H60</f>
        <v>0</v>
      </c>
      <c r="F60" s="5"/>
      <c r="G60" s="40"/>
      <c r="H60" s="40"/>
      <c r="I60" s="140"/>
      <c r="J60" s="37"/>
      <c r="K60" s="37"/>
      <c r="L60" s="37"/>
      <c r="M60" s="38"/>
      <c r="N60" s="38"/>
    </row>
    <row r="61" spans="1:14" x14ac:dyDescent="0.25">
      <c r="A61" s="121"/>
      <c r="B61" s="111"/>
      <c r="C61" s="111"/>
      <c r="D61" s="33" t="s">
        <v>10</v>
      </c>
      <c r="E61" s="34">
        <f>F61+G61+H61</f>
        <v>0</v>
      </c>
      <c r="F61" s="5"/>
      <c r="G61" s="40"/>
      <c r="H61" s="40"/>
      <c r="I61" s="140"/>
      <c r="J61" s="37"/>
      <c r="K61" s="37"/>
      <c r="L61" s="37"/>
      <c r="M61" s="38"/>
      <c r="N61" s="38"/>
    </row>
    <row r="62" spans="1:14" x14ac:dyDescent="0.25">
      <c r="A62" s="121"/>
      <c r="B62" s="111"/>
      <c r="C62" s="111"/>
      <c r="D62" s="39" t="s">
        <v>11</v>
      </c>
      <c r="E62" s="40">
        <f>E57+E58+E59+E60+E61</f>
        <v>26776684</v>
      </c>
      <c r="F62" s="40">
        <f>F57+F58+F59+F60+F61</f>
        <v>9225692</v>
      </c>
      <c r="G62" s="40">
        <f>G57+G58+G59+G60+G61</f>
        <v>8775496</v>
      </c>
      <c r="H62" s="40">
        <f>H57+H58+H59+H60+H61</f>
        <v>8775496</v>
      </c>
      <c r="I62" s="141"/>
      <c r="J62" s="37"/>
      <c r="K62" s="37"/>
      <c r="L62" s="37"/>
      <c r="M62" s="38"/>
      <c r="N62" s="38"/>
    </row>
    <row r="63" spans="1:14" x14ac:dyDescent="0.25">
      <c r="A63" s="113" t="s">
        <v>112</v>
      </c>
      <c r="B63" s="122" t="s">
        <v>18</v>
      </c>
      <c r="C63" s="111" t="s">
        <v>95</v>
      </c>
      <c r="D63" s="33" t="s">
        <v>6</v>
      </c>
      <c r="E63" s="40"/>
      <c r="F63" s="4">
        <v>0</v>
      </c>
      <c r="G63" s="40"/>
      <c r="H63" s="40"/>
      <c r="I63" s="139" t="s">
        <v>134</v>
      </c>
      <c r="J63" s="37"/>
      <c r="K63" s="37"/>
      <c r="L63" s="37"/>
      <c r="M63" s="38"/>
      <c r="N63" s="38"/>
    </row>
    <row r="64" spans="1:14" ht="25.5" customHeight="1" x14ac:dyDescent="0.25">
      <c r="A64" s="114"/>
      <c r="B64" s="123"/>
      <c r="C64" s="111"/>
      <c r="D64" s="33" t="s">
        <v>7</v>
      </c>
      <c r="E64" s="40"/>
      <c r="F64" s="5"/>
      <c r="G64" s="40"/>
      <c r="H64" s="40"/>
      <c r="I64" s="140"/>
      <c r="J64" s="37"/>
      <c r="K64" s="37"/>
      <c r="L64" s="37"/>
      <c r="M64" s="38"/>
      <c r="N64" s="38"/>
    </row>
    <row r="65" spans="1:15" x14ac:dyDescent="0.25">
      <c r="A65" s="114"/>
      <c r="B65" s="123"/>
      <c r="C65" s="111"/>
      <c r="D65" s="33" t="s">
        <v>8</v>
      </c>
      <c r="E65" s="40"/>
      <c r="F65" s="4">
        <v>0</v>
      </c>
      <c r="G65" s="40"/>
      <c r="H65" s="40"/>
      <c r="I65" s="140"/>
      <c r="J65" s="37"/>
      <c r="K65" s="37"/>
      <c r="L65" s="37"/>
      <c r="M65" s="38"/>
      <c r="N65" s="38"/>
    </row>
    <row r="66" spans="1:15" x14ac:dyDescent="0.25">
      <c r="A66" s="114"/>
      <c r="B66" s="123"/>
      <c r="C66" s="111"/>
      <c r="D66" s="33" t="s">
        <v>9</v>
      </c>
      <c r="E66" s="40"/>
      <c r="F66" s="5"/>
      <c r="G66" s="40"/>
      <c r="H66" s="40"/>
      <c r="I66" s="140"/>
      <c r="J66" s="37"/>
      <c r="K66" s="37"/>
      <c r="L66" s="37"/>
      <c r="M66" s="38"/>
      <c r="N66" s="38"/>
    </row>
    <row r="67" spans="1:15" x14ac:dyDescent="0.25">
      <c r="A67" s="114"/>
      <c r="B67" s="123"/>
      <c r="C67" s="111"/>
      <c r="D67" s="33" t="s">
        <v>10</v>
      </c>
      <c r="E67" s="40"/>
      <c r="F67" s="5"/>
      <c r="G67" s="40"/>
      <c r="H67" s="40"/>
      <c r="I67" s="140"/>
      <c r="J67" s="41"/>
      <c r="K67" s="42"/>
      <c r="L67" s="37"/>
      <c r="M67" s="38"/>
      <c r="N67" s="38"/>
    </row>
    <row r="68" spans="1:15" x14ac:dyDescent="0.25">
      <c r="A68" s="114"/>
      <c r="B68" s="123"/>
      <c r="C68" s="111"/>
      <c r="D68" s="43" t="s">
        <v>11</v>
      </c>
      <c r="E68" s="40">
        <f>E63+E64+E65+E66+E67</f>
        <v>0</v>
      </c>
      <c r="F68" s="40">
        <f>F63+F64+F65+F66+F67</f>
        <v>0</v>
      </c>
      <c r="G68" s="40">
        <f>G63+G64+G65+G66+G67</f>
        <v>0</v>
      </c>
      <c r="H68" s="40">
        <f>H63+H64+H65+H66+H67</f>
        <v>0</v>
      </c>
      <c r="I68" s="141"/>
      <c r="J68" s="41"/>
      <c r="K68" s="42"/>
      <c r="L68" s="37"/>
      <c r="M68" s="38"/>
      <c r="N68" s="38"/>
    </row>
    <row r="69" spans="1:15" ht="25.5" customHeight="1" x14ac:dyDescent="0.25">
      <c r="A69" s="113" t="s">
        <v>21</v>
      </c>
      <c r="B69" s="111" t="s">
        <v>155</v>
      </c>
      <c r="C69" s="111" t="s">
        <v>95</v>
      </c>
      <c r="D69" s="33" t="s">
        <v>6</v>
      </c>
      <c r="E69" s="40">
        <f>F69+G69+H69</f>
        <v>0</v>
      </c>
      <c r="F69" s="4">
        <v>0</v>
      </c>
      <c r="G69" s="40"/>
      <c r="H69" s="40"/>
      <c r="I69" s="112"/>
      <c r="J69" s="41"/>
      <c r="K69" s="42"/>
      <c r="L69" s="37"/>
      <c r="M69" s="38"/>
      <c r="N69" s="38"/>
    </row>
    <row r="70" spans="1:15" ht="43.5" customHeight="1" x14ac:dyDescent="0.25">
      <c r="A70" s="114"/>
      <c r="B70" s="111"/>
      <c r="C70" s="111"/>
      <c r="D70" s="33" t="s">
        <v>7</v>
      </c>
      <c r="E70" s="40">
        <f>F70+G70+H70</f>
        <v>0</v>
      </c>
      <c r="F70" s="4">
        <f t="shared" ref="F70:F73" si="1">F76+F82</f>
        <v>0</v>
      </c>
      <c r="G70" s="5"/>
      <c r="H70" s="5"/>
      <c r="I70" s="112"/>
      <c r="J70" s="44"/>
      <c r="K70" s="42"/>
      <c r="L70" s="37"/>
      <c r="M70" s="37"/>
      <c r="N70" s="38"/>
      <c r="O70" s="38"/>
    </row>
    <row r="71" spans="1:15" x14ac:dyDescent="0.25">
      <c r="A71" s="114"/>
      <c r="B71" s="111"/>
      <c r="C71" s="111"/>
      <c r="D71" s="33" t="s">
        <v>8</v>
      </c>
      <c r="E71" s="40">
        <f>F71+G71+H71</f>
        <v>0</v>
      </c>
      <c r="F71" s="4">
        <v>0</v>
      </c>
      <c r="G71" s="5"/>
      <c r="H71" s="5"/>
      <c r="I71" s="112"/>
      <c r="J71" s="44"/>
      <c r="K71" s="42"/>
      <c r="L71" s="37"/>
      <c r="M71" s="37"/>
      <c r="N71" s="38"/>
      <c r="O71" s="38"/>
    </row>
    <row r="72" spans="1:15" x14ac:dyDescent="0.25">
      <c r="A72" s="114"/>
      <c r="B72" s="111"/>
      <c r="C72" s="111"/>
      <c r="D72" s="33" t="s">
        <v>9</v>
      </c>
      <c r="E72" s="40">
        <f>F72+G72+H72</f>
        <v>0</v>
      </c>
      <c r="F72" s="4">
        <f t="shared" si="1"/>
        <v>0</v>
      </c>
      <c r="G72" s="5"/>
      <c r="H72" s="5"/>
      <c r="I72" s="112"/>
      <c r="J72" s="44"/>
      <c r="K72" s="42"/>
      <c r="L72" s="37"/>
      <c r="M72" s="37"/>
      <c r="N72" s="38"/>
      <c r="O72" s="38"/>
    </row>
    <row r="73" spans="1:15" x14ac:dyDescent="0.25">
      <c r="A73" s="114"/>
      <c r="B73" s="111"/>
      <c r="C73" s="111"/>
      <c r="D73" s="33" t="s">
        <v>10</v>
      </c>
      <c r="E73" s="40">
        <f>F73+G73+H73</f>
        <v>0</v>
      </c>
      <c r="F73" s="4">
        <f t="shared" si="1"/>
        <v>0</v>
      </c>
      <c r="G73" s="5"/>
      <c r="H73" s="5"/>
      <c r="I73" s="112"/>
      <c r="J73" s="44"/>
      <c r="K73" s="42"/>
      <c r="L73" s="37"/>
      <c r="M73" s="37"/>
      <c r="N73" s="38"/>
      <c r="O73" s="38"/>
    </row>
    <row r="74" spans="1:15" x14ac:dyDescent="0.25">
      <c r="A74" s="115"/>
      <c r="B74" s="111"/>
      <c r="C74" s="111"/>
      <c r="D74" s="39" t="s">
        <v>11</v>
      </c>
      <c r="E74" s="40">
        <f>E69+E70+E71+E72+E73</f>
        <v>0</v>
      </c>
      <c r="F74" s="5">
        <v>0</v>
      </c>
      <c r="G74" s="40">
        <f>G69+G70+G71+G72+G73</f>
        <v>0</v>
      </c>
      <c r="H74" s="40">
        <f>H69+H70+H71+H72+H73</f>
        <v>0</v>
      </c>
      <c r="I74" s="112"/>
      <c r="J74" s="44"/>
      <c r="K74" s="42"/>
      <c r="L74" s="37"/>
      <c r="M74" s="37"/>
      <c r="N74" s="38"/>
      <c r="O74" s="38"/>
    </row>
    <row r="75" spans="1:15" x14ac:dyDescent="0.25">
      <c r="A75" s="113" t="s">
        <v>163</v>
      </c>
      <c r="B75" s="122" t="s">
        <v>165</v>
      </c>
      <c r="C75" s="122"/>
      <c r="D75" s="98" t="s">
        <v>6</v>
      </c>
      <c r="E75" s="34">
        <f>F75+G75+H75</f>
        <v>0</v>
      </c>
      <c r="F75" s="4">
        <v>0</v>
      </c>
      <c r="G75" s="34"/>
      <c r="H75" s="34"/>
      <c r="I75" s="112" t="s">
        <v>134</v>
      </c>
      <c r="J75" s="103"/>
      <c r="K75" s="42"/>
      <c r="L75" s="37"/>
      <c r="M75" s="37"/>
      <c r="N75" s="38"/>
      <c r="O75" s="38"/>
    </row>
    <row r="76" spans="1:15" ht="25.5" x14ac:dyDescent="0.25">
      <c r="A76" s="114"/>
      <c r="B76" s="123"/>
      <c r="C76" s="123"/>
      <c r="D76" s="98" t="s">
        <v>7</v>
      </c>
      <c r="E76" s="34">
        <f t="shared" ref="E76:E80" si="2">F76+G76+H76</f>
        <v>0</v>
      </c>
      <c r="F76" s="4"/>
      <c r="G76" s="34"/>
      <c r="H76" s="34"/>
      <c r="I76" s="112"/>
      <c r="J76" s="103"/>
      <c r="K76" s="42"/>
      <c r="L76" s="37"/>
      <c r="M76" s="37"/>
      <c r="N76" s="38"/>
      <c r="O76" s="38"/>
    </row>
    <row r="77" spans="1:15" x14ac:dyDescent="0.25">
      <c r="A77" s="114"/>
      <c r="B77" s="123"/>
      <c r="C77" s="123"/>
      <c r="D77" s="98" t="s">
        <v>8</v>
      </c>
      <c r="E77" s="34">
        <f t="shared" si="2"/>
        <v>0</v>
      </c>
      <c r="F77" s="4">
        <v>0</v>
      </c>
      <c r="G77" s="34"/>
      <c r="H77" s="34"/>
      <c r="I77" s="112"/>
      <c r="J77" s="103"/>
      <c r="K77" s="42"/>
      <c r="L77" s="37"/>
      <c r="M77" s="37"/>
      <c r="N77" s="38"/>
      <c r="O77" s="38"/>
    </row>
    <row r="78" spans="1:15" x14ac:dyDescent="0.25">
      <c r="A78" s="114"/>
      <c r="B78" s="123"/>
      <c r="C78" s="123"/>
      <c r="D78" s="98" t="s">
        <v>9</v>
      </c>
      <c r="E78" s="34">
        <f t="shared" si="2"/>
        <v>0</v>
      </c>
      <c r="F78" s="4"/>
      <c r="G78" s="34"/>
      <c r="H78" s="34"/>
      <c r="I78" s="112"/>
      <c r="J78" s="103"/>
      <c r="K78" s="42"/>
      <c r="L78" s="37"/>
      <c r="M78" s="37"/>
      <c r="N78" s="38"/>
      <c r="O78" s="38"/>
    </row>
    <row r="79" spans="1:15" x14ac:dyDescent="0.25">
      <c r="A79" s="114"/>
      <c r="B79" s="123"/>
      <c r="C79" s="123"/>
      <c r="D79" s="98" t="s">
        <v>10</v>
      </c>
      <c r="E79" s="34">
        <f t="shared" si="2"/>
        <v>0</v>
      </c>
      <c r="F79" s="4"/>
      <c r="G79" s="34"/>
      <c r="H79" s="34"/>
      <c r="I79" s="112"/>
      <c r="J79" s="103"/>
      <c r="K79" s="42"/>
      <c r="L79" s="37"/>
      <c r="M79" s="37"/>
      <c r="N79" s="38"/>
      <c r="O79" s="38"/>
    </row>
    <row r="80" spans="1:15" x14ac:dyDescent="0.25">
      <c r="A80" s="115"/>
      <c r="B80" s="124"/>
      <c r="C80" s="124"/>
      <c r="D80" s="39" t="s">
        <v>11</v>
      </c>
      <c r="E80" s="40">
        <f t="shared" si="2"/>
        <v>0</v>
      </c>
      <c r="F80" s="5">
        <f>F75+F76+F77+F78+F79</f>
        <v>0</v>
      </c>
      <c r="G80" s="5">
        <f t="shared" ref="G80:H80" si="3">G75+G76+G77+G78+G79</f>
        <v>0</v>
      </c>
      <c r="H80" s="5">
        <f t="shared" si="3"/>
        <v>0</v>
      </c>
      <c r="I80" s="112"/>
      <c r="J80" s="103"/>
      <c r="K80" s="42"/>
      <c r="L80" s="37"/>
      <c r="M80" s="37"/>
      <c r="N80" s="38"/>
      <c r="O80" s="38"/>
    </row>
    <row r="81" spans="1:15" x14ac:dyDescent="0.25">
      <c r="A81" s="113" t="s">
        <v>164</v>
      </c>
      <c r="B81" s="122" t="s">
        <v>166</v>
      </c>
      <c r="C81" s="122"/>
      <c r="D81" s="98" t="s">
        <v>6</v>
      </c>
      <c r="E81" s="34">
        <f>F81+G81+H81</f>
        <v>0</v>
      </c>
      <c r="F81" s="4">
        <v>0</v>
      </c>
      <c r="G81" s="34"/>
      <c r="H81" s="34"/>
      <c r="I81" s="112" t="s">
        <v>134</v>
      </c>
      <c r="J81" s="103"/>
      <c r="K81" s="42"/>
      <c r="L81" s="37"/>
      <c r="M81" s="37"/>
      <c r="N81" s="38"/>
      <c r="O81" s="38"/>
    </row>
    <row r="82" spans="1:15" ht="25.5" x14ac:dyDescent="0.25">
      <c r="A82" s="114"/>
      <c r="B82" s="123"/>
      <c r="C82" s="123"/>
      <c r="D82" s="98" t="s">
        <v>7</v>
      </c>
      <c r="E82" s="34">
        <f t="shared" ref="E82:E86" si="4">F82+G82+H82</f>
        <v>0</v>
      </c>
      <c r="F82" s="4"/>
      <c r="G82" s="34"/>
      <c r="H82" s="34"/>
      <c r="I82" s="112"/>
      <c r="J82" s="103"/>
      <c r="K82" s="42"/>
      <c r="L82" s="37"/>
      <c r="M82" s="37"/>
      <c r="N82" s="38"/>
      <c r="O82" s="38"/>
    </row>
    <row r="83" spans="1:15" x14ac:dyDescent="0.25">
      <c r="A83" s="114"/>
      <c r="B83" s="123"/>
      <c r="C83" s="123"/>
      <c r="D83" s="98" t="s">
        <v>8</v>
      </c>
      <c r="E83" s="34">
        <f t="shared" si="4"/>
        <v>0</v>
      </c>
      <c r="F83" s="4">
        <v>0</v>
      </c>
      <c r="G83" s="34"/>
      <c r="H83" s="34"/>
      <c r="I83" s="112"/>
      <c r="J83" s="103"/>
      <c r="K83" s="42"/>
      <c r="L83" s="37"/>
      <c r="M83" s="37"/>
      <c r="N83" s="38"/>
      <c r="O83" s="38"/>
    </row>
    <row r="84" spans="1:15" x14ac:dyDescent="0.25">
      <c r="A84" s="114"/>
      <c r="B84" s="123"/>
      <c r="C84" s="123"/>
      <c r="D84" s="98" t="s">
        <v>9</v>
      </c>
      <c r="E84" s="34">
        <f t="shared" si="4"/>
        <v>0</v>
      </c>
      <c r="F84" s="4"/>
      <c r="G84" s="34"/>
      <c r="H84" s="34"/>
      <c r="I84" s="112"/>
      <c r="J84" s="103"/>
      <c r="K84" s="42"/>
      <c r="L84" s="37"/>
      <c r="M84" s="37"/>
      <c r="N84" s="38"/>
      <c r="O84" s="38"/>
    </row>
    <row r="85" spans="1:15" x14ac:dyDescent="0.25">
      <c r="A85" s="114"/>
      <c r="B85" s="123"/>
      <c r="C85" s="123"/>
      <c r="D85" s="98" t="s">
        <v>10</v>
      </c>
      <c r="E85" s="34">
        <f t="shared" si="4"/>
        <v>0</v>
      </c>
      <c r="F85" s="4"/>
      <c r="G85" s="34"/>
      <c r="H85" s="34"/>
      <c r="I85" s="112"/>
      <c r="J85" s="103"/>
      <c r="K85" s="42"/>
      <c r="L85" s="37"/>
      <c r="M85" s="37"/>
      <c r="N85" s="38"/>
      <c r="O85" s="38"/>
    </row>
    <row r="86" spans="1:15" x14ac:dyDescent="0.25">
      <c r="A86" s="115"/>
      <c r="B86" s="124"/>
      <c r="C86" s="124"/>
      <c r="D86" s="39" t="s">
        <v>11</v>
      </c>
      <c r="E86" s="40">
        <f t="shared" si="4"/>
        <v>0</v>
      </c>
      <c r="F86" s="5">
        <f>F81+F82+F83+F84+F85</f>
        <v>0</v>
      </c>
      <c r="G86" s="5">
        <f t="shared" ref="G86:H86" si="5">G81+G82+G83+G84+G85</f>
        <v>0</v>
      </c>
      <c r="H86" s="5">
        <f t="shared" si="5"/>
        <v>0</v>
      </c>
      <c r="I86" s="112"/>
      <c r="J86" s="103"/>
      <c r="K86" s="42"/>
      <c r="L86" s="37"/>
      <c r="M86" s="37"/>
      <c r="N86" s="38"/>
      <c r="O86" s="38"/>
    </row>
    <row r="87" spans="1:15" hidden="1" x14ac:dyDescent="0.25">
      <c r="A87" s="99"/>
      <c r="B87" s="104"/>
      <c r="C87" s="100"/>
      <c r="D87" s="102"/>
      <c r="E87" s="40"/>
      <c r="F87" s="5"/>
      <c r="G87" s="40"/>
      <c r="H87" s="40"/>
      <c r="I87" s="101"/>
      <c r="J87" s="103"/>
      <c r="K87" s="42"/>
      <c r="L87" s="37"/>
      <c r="M87" s="37"/>
      <c r="N87" s="38"/>
      <c r="O87" s="38"/>
    </row>
    <row r="88" spans="1:15" hidden="1" x14ac:dyDescent="0.25">
      <c r="A88" s="99"/>
      <c r="B88" s="104"/>
      <c r="C88" s="100"/>
      <c r="D88" s="102"/>
      <c r="E88" s="40"/>
      <c r="F88" s="5"/>
      <c r="G88" s="40"/>
      <c r="H88" s="40"/>
      <c r="I88" s="101"/>
      <c r="J88" s="103"/>
      <c r="K88" s="42"/>
      <c r="L88" s="37"/>
      <c r="M88" s="37"/>
      <c r="N88" s="38"/>
      <c r="O88" s="38"/>
    </row>
    <row r="89" spans="1:15" hidden="1" x14ac:dyDescent="0.25">
      <c r="A89" s="99"/>
      <c r="B89" s="104"/>
      <c r="C89" s="100"/>
      <c r="D89" s="102"/>
      <c r="E89" s="40"/>
      <c r="F89" s="5"/>
      <c r="G89" s="40"/>
      <c r="H89" s="40"/>
      <c r="I89" s="101"/>
      <c r="J89" s="103"/>
      <c r="K89" s="42"/>
      <c r="L89" s="37"/>
      <c r="M89" s="37"/>
      <c r="N89" s="38"/>
      <c r="O89" s="38"/>
    </row>
    <row r="90" spans="1:15" hidden="1" x14ac:dyDescent="0.25">
      <c r="A90" s="99"/>
      <c r="B90" s="104"/>
      <c r="C90" s="100"/>
      <c r="D90" s="102"/>
      <c r="E90" s="40"/>
      <c r="F90" s="5"/>
      <c r="G90" s="40"/>
      <c r="H90" s="40"/>
      <c r="I90" s="101"/>
      <c r="J90" s="103"/>
      <c r="K90" s="42"/>
      <c r="L90" s="37"/>
      <c r="M90" s="37"/>
      <c r="N90" s="38"/>
      <c r="O90" s="38"/>
    </row>
    <row r="91" spans="1:15" hidden="1" x14ac:dyDescent="0.25">
      <c r="A91" s="99"/>
      <c r="B91" s="104"/>
      <c r="C91" s="100"/>
      <c r="D91" s="102"/>
      <c r="E91" s="40"/>
      <c r="F91" s="5"/>
      <c r="G91" s="40"/>
      <c r="H91" s="40"/>
      <c r="I91" s="101"/>
      <c r="J91" s="103"/>
      <c r="K91" s="42"/>
      <c r="L91" s="37"/>
      <c r="M91" s="37"/>
      <c r="N91" s="38"/>
      <c r="O91" s="38"/>
    </row>
    <row r="92" spans="1:15" hidden="1" x14ac:dyDescent="0.25">
      <c r="A92" s="99"/>
      <c r="B92" s="104"/>
      <c r="C92" s="100"/>
      <c r="D92" s="102"/>
      <c r="E92" s="40"/>
      <c r="F92" s="5"/>
      <c r="G92" s="40"/>
      <c r="H92" s="40"/>
      <c r="I92" s="101"/>
      <c r="J92" s="103"/>
      <c r="K92" s="42"/>
      <c r="L92" s="37"/>
      <c r="M92" s="37"/>
      <c r="N92" s="38"/>
      <c r="O92" s="38"/>
    </row>
    <row r="93" spans="1:15" hidden="1" x14ac:dyDescent="0.25">
      <c r="A93" s="99"/>
      <c r="B93" s="104"/>
      <c r="C93" s="100"/>
      <c r="D93" s="102"/>
      <c r="E93" s="40"/>
      <c r="F93" s="5"/>
      <c r="G93" s="40"/>
      <c r="H93" s="40"/>
      <c r="I93" s="101"/>
      <c r="J93" s="103"/>
      <c r="K93" s="42"/>
      <c r="L93" s="37"/>
      <c r="M93" s="37"/>
      <c r="N93" s="38"/>
      <c r="O93" s="38"/>
    </row>
    <row r="94" spans="1:15" hidden="1" x14ac:dyDescent="0.25">
      <c r="A94" s="99"/>
      <c r="B94" s="104"/>
      <c r="C94" s="100"/>
      <c r="D94" s="102"/>
      <c r="E94" s="40"/>
      <c r="F94" s="5"/>
      <c r="G94" s="40"/>
      <c r="H94" s="40"/>
      <c r="I94" s="101"/>
      <c r="J94" s="103"/>
      <c r="K94" s="42"/>
      <c r="L94" s="37"/>
      <c r="M94" s="37"/>
      <c r="N94" s="38"/>
      <c r="O94" s="38"/>
    </row>
    <row r="95" spans="1:15" hidden="1" x14ac:dyDescent="0.25">
      <c r="A95" s="99"/>
      <c r="B95" s="104"/>
      <c r="C95" s="100"/>
      <c r="D95" s="102"/>
      <c r="E95" s="40"/>
      <c r="F95" s="5"/>
      <c r="G95" s="40"/>
      <c r="H95" s="40"/>
      <c r="I95" s="101"/>
      <c r="J95" s="103"/>
      <c r="K95" s="42"/>
      <c r="L95" s="37"/>
      <c r="M95" s="37"/>
      <c r="N95" s="38"/>
      <c r="O95" s="38"/>
    </row>
    <row r="96" spans="1:15" hidden="1" x14ac:dyDescent="0.25">
      <c r="A96" s="99"/>
      <c r="B96" s="104"/>
      <c r="C96" s="100"/>
      <c r="D96" s="102"/>
      <c r="E96" s="40"/>
      <c r="F96" s="5"/>
      <c r="G96" s="40"/>
      <c r="H96" s="40"/>
      <c r="I96" s="101"/>
      <c r="J96" s="103"/>
      <c r="K96" s="42"/>
      <c r="L96" s="37"/>
      <c r="M96" s="37"/>
      <c r="N96" s="38"/>
      <c r="O96" s="38"/>
    </row>
    <row r="97" spans="1:15" hidden="1" x14ac:dyDescent="0.25">
      <c r="A97" s="99"/>
      <c r="B97" s="104"/>
      <c r="C97" s="100"/>
      <c r="D97" s="102"/>
      <c r="E97" s="40"/>
      <c r="F97" s="5"/>
      <c r="G97" s="40"/>
      <c r="H97" s="40"/>
      <c r="I97" s="101"/>
      <c r="J97" s="103"/>
      <c r="K97" s="42"/>
      <c r="L97" s="37"/>
      <c r="M97" s="37"/>
      <c r="N97" s="38"/>
      <c r="O97" s="38"/>
    </row>
    <row r="98" spans="1:15" hidden="1" x14ac:dyDescent="0.25">
      <c r="A98" s="99"/>
      <c r="B98" s="104"/>
      <c r="C98" s="100"/>
      <c r="D98" s="102"/>
      <c r="E98" s="40"/>
      <c r="F98" s="5"/>
      <c r="G98" s="40"/>
      <c r="H98" s="40"/>
      <c r="I98" s="101"/>
      <c r="J98" s="103"/>
      <c r="K98" s="42"/>
      <c r="L98" s="37"/>
      <c r="M98" s="37"/>
      <c r="N98" s="38"/>
      <c r="O98" s="38"/>
    </row>
    <row r="99" spans="1:15" ht="73.5" customHeight="1" x14ac:dyDescent="0.25">
      <c r="A99" s="125">
        <v>4</v>
      </c>
      <c r="B99" s="122" t="s">
        <v>22</v>
      </c>
      <c r="C99" s="142" t="s">
        <v>95</v>
      </c>
      <c r="D99" s="45" t="s">
        <v>6</v>
      </c>
      <c r="E99" s="34">
        <f>F99+G99+H99</f>
        <v>0</v>
      </c>
      <c r="F99" s="4"/>
      <c r="G99" s="34"/>
      <c r="H99" s="34"/>
      <c r="I99" s="139" t="s">
        <v>136</v>
      </c>
      <c r="J99" s="37"/>
      <c r="K99" s="37"/>
      <c r="L99" s="37"/>
      <c r="M99" s="38"/>
      <c r="N99" s="38"/>
    </row>
    <row r="100" spans="1:15" ht="25.5" customHeight="1" x14ac:dyDescent="0.25">
      <c r="A100" s="126"/>
      <c r="B100" s="123"/>
      <c r="C100" s="143"/>
      <c r="D100" s="33" t="s">
        <v>7</v>
      </c>
      <c r="E100" s="34">
        <f>F100+G100+H100</f>
        <v>0</v>
      </c>
      <c r="F100" s="4"/>
      <c r="G100" s="34"/>
      <c r="H100" s="34"/>
      <c r="I100" s="140"/>
      <c r="J100" s="37"/>
      <c r="K100" s="37"/>
      <c r="L100" s="37"/>
      <c r="M100" s="38"/>
      <c r="N100" s="38"/>
    </row>
    <row r="101" spans="1:15" x14ac:dyDescent="0.25">
      <c r="A101" s="126"/>
      <c r="B101" s="123"/>
      <c r="C101" s="143"/>
      <c r="D101" s="33" t="s">
        <v>8</v>
      </c>
      <c r="E101" s="34">
        <f>F101+G101+H101</f>
        <v>0</v>
      </c>
      <c r="F101" s="4">
        <v>0</v>
      </c>
      <c r="G101" s="34">
        <v>0</v>
      </c>
      <c r="H101" s="34">
        <v>0</v>
      </c>
      <c r="I101" s="140"/>
      <c r="J101" s="37"/>
      <c r="K101" s="37"/>
      <c r="L101" s="37"/>
      <c r="M101" s="38"/>
      <c r="N101" s="38"/>
    </row>
    <row r="102" spans="1:15" x14ac:dyDescent="0.25">
      <c r="A102" s="126"/>
      <c r="B102" s="123"/>
      <c r="C102" s="143"/>
      <c r="D102" s="33" t="s">
        <v>9</v>
      </c>
      <c r="E102" s="34">
        <f>F102+G102+H102</f>
        <v>0</v>
      </c>
      <c r="F102" s="4"/>
      <c r="G102" s="34"/>
      <c r="H102" s="34"/>
      <c r="I102" s="140"/>
      <c r="J102" s="37"/>
      <c r="K102" s="37"/>
      <c r="L102" s="37"/>
      <c r="M102" s="38"/>
      <c r="N102" s="38"/>
    </row>
    <row r="103" spans="1:15" x14ac:dyDescent="0.25">
      <c r="A103" s="126"/>
      <c r="B103" s="123"/>
      <c r="C103" s="143"/>
      <c r="D103" s="33" t="s">
        <v>10</v>
      </c>
      <c r="E103" s="34">
        <f>F103+G103+H103</f>
        <v>0</v>
      </c>
      <c r="F103" s="4"/>
      <c r="G103" s="34"/>
      <c r="H103" s="34"/>
      <c r="I103" s="140"/>
      <c r="J103" s="37"/>
      <c r="K103" s="37"/>
      <c r="L103" s="37"/>
      <c r="M103" s="38"/>
      <c r="N103" s="38"/>
    </row>
    <row r="104" spans="1:15" x14ac:dyDescent="0.25">
      <c r="A104" s="127"/>
      <c r="B104" s="124"/>
      <c r="C104" s="144"/>
      <c r="D104" s="39" t="s">
        <v>11</v>
      </c>
      <c r="E104" s="40">
        <f>E99+E100+E101+E102+E103</f>
        <v>0</v>
      </c>
      <c r="F104" s="5">
        <f>F99+F100+F101+F102+F103</f>
        <v>0</v>
      </c>
      <c r="G104" s="40">
        <f>G99+G100+G101+G102+G103</f>
        <v>0</v>
      </c>
      <c r="H104" s="40">
        <f>H99+H100+H101+H102+H103</f>
        <v>0</v>
      </c>
      <c r="I104" s="141"/>
      <c r="J104" s="37"/>
      <c r="K104" s="37"/>
      <c r="L104" s="37"/>
      <c r="M104" s="38"/>
      <c r="N104" s="38"/>
    </row>
    <row r="105" spans="1:15" x14ac:dyDescent="0.25">
      <c r="A105" s="113" t="s">
        <v>23</v>
      </c>
      <c r="B105" s="122" t="s">
        <v>24</v>
      </c>
      <c r="C105" s="122" t="s">
        <v>96</v>
      </c>
      <c r="D105" s="33" t="s">
        <v>6</v>
      </c>
      <c r="E105" s="34"/>
      <c r="F105" s="4"/>
      <c r="G105" s="34"/>
      <c r="H105" s="34"/>
      <c r="I105" s="112"/>
      <c r="J105" s="37"/>
      <c r="K105" s="37"/>
      <c r="L105" s="37"/>
      <c r="M105" s="38"/>
      <c r="N105" s="38"/>
    </row>
    <row r="106" spans="1:15" ht="25.5" x14ac:dyDescent="0.25">
      <c r="A106" s="114"/>
      <c r="B106" s="123"/>
      <c r="C106" s="123"/>
      <c r="D106" s="33" t="s">
        <v>7</v>
      </c>
      <c r="E106" s="34"/>
      <c r="F106" s="4"/>
      <c r="G106" s="34"/>
      <c r="H106" s="34"/>
      <c r="I106" s="112"/>
      <c r="J106" s="37"/>
      <c r="K106" s="37"/>
      <c r="L106" s="37"/>
      <c r="M106" s="38"/>
      <c r="N106" s="38"/>
    </row>
    <row r="107" spans="1:15" x14ac:dyDescent="0.25">
      <c r="A107" s="114"/>
      <c r="B107" s="123"/>
      <c r="C107" s="123"/>
      <c r="D107" s="33" t="s">
        <v>8</v>
      </c>
      <c r="E107" s="34">
        <f>F107+G107+H107</f>
        <v>827900</v>
      </c>
      <c r="F107" s="4">
        <f>F113+F119+F125</f>
        <v>383300</v>
      </c>
      <c r="G107" s="34">
        <f>G113+G119+G125</f>
        <v>222300</v>
      </c>
      <c r="H107" s="34">
        <f>H113+H119+H125</f>
        <v>222300</v>
      </c>
      <c r="I107" s="112"/>
      <c r="J107" s="37"/>
      <c r="K107" s="37"/>
      <c r="L107" s="37"/>
      <c r="M107" s="38"/>
      <c r="N107" s="38"/>
    </row>
    <row r="108" spans="1:15" x14ac:dyDescent="0.25">
      <c r="A108" s="114"/>
      <c r="B108" s="123"/>
      <c r="C108" s="123"/>
      <c r="D108" s="33" t="s">
        <v>9</v>
      </c>
      <c r="E108" s="34"/>
      <c r="F108" s="4"/>
      <c r="G108" s="34"/>
      <c r="H108" s="34"/>
      <c r="I108" s="112"/>
      <c r="J108" s="37"/>
      <c r="K108" s="37"/>
      <c r="L108" s="37"/>
      <c r="M108" s="38"/>
      <c r="N108" s="38"/>
    </row>
    <row r="109" spans="1:15" x14ac:dyDescent="0.25">
      <c r="A109" s="114"/>
      <c r="B109" s="123"/>
      <c r="C109" s="123"/>
      <c r="D109" s="33" t="s">
        <v>10</v>
      </c>
      <c r="E109" s="34"/>
      <c r="F109" s="4"/>
      <c r="G109" s="34"/>
      <c r="H109" s="34"/>
      <c r="I109" s="112"/>
      <c r="J109" s="37"/>
      <c r="K109" s="37"/>
      <c r="L109" s="37"/>
      <c r="M109" s="38"/>
      <c r="N109" s="38"/>
    </row>
    <row r="110" spans="1:15" x14ac:dyDescent="0.25">
      <c r="A110" s="115"/>
      <c r="B110" s="124"/>
      <c r="C110" s="124"/>
      <c r="D110" s="39" t="s">
        <v>11</v>
      </c>
      <c r="E110" s="40">
        <f>E105+E106+E107+E108+E109</f>
        <v>827900</v>
      </c>
      <c r="F110" s="5">
        <f>F105+F106+F107+F108+F109</f>
        <v>383300</v>
      </c>
      <c r="G110" s="40">
        <f>G105+G106+G107+G108+G109</f>
        <v>222300</v>
      </c>
      <c r="H110" s="40">
        <f>H105+H106+H107+H108+H109</f>
        <v>222300</v>
      </c>
      <c r="I110" s="112"/>
      <c r="J110" s="37"/>
      <c r="K110" s="37"/>
      <c r="L110" s="37"/>
      <c r="M110" s="38"/>
      <c r="N110" s="38"/>
    </row>
    <row r="111" spans="1:15" x14ac:dyDescent="0.25">
      <c r="A111" s="121" t="s">
        <v>25</v>
      </c>
      <c r="B111" s="111" t="s">
        <v>26</v>
      </c>
      <c r="C111" s="111" t="s">
        <v>95</v>
      </c>
      <c r="D111" s="33" t="s">
        <v>6</v>
      </c>
      <c r="E111" s="34"/>
      <c r="F111" s="4"/>
      <c r="G111" s="34"/>
      <c r="H111" s="34"/>
      <c r="I111" s="112" t="s">
        <v>137</v>
      </c>
      <c r="J111" s="37"/>
      <c r="K111" s="37"/>
      <c r="L111" s="37"/>
      <c r="M111" s="38"/>
      <c r="N111" s="38"/>
    </row>
    <row r="112" spans="1:15" ht="25.5" x14ac:dyDescent="0.25">
      <c r="A112" s="121"/>
      <c r="B112" s="111"/>
      <c r="C112" s="111"/>
      <c r="D112" s="33" t="s">
        <v>7</v>
      </c>
      <c r="E112" s="34"/>
      <c r="F112" s="4"/>
      <c r="G112" s="34"/>
      <c r="H112" s="34"/>
      <c r="I112" s="112"/>
      <c r="J112" s="37"/>
      <c r="K112" s="37"/>
      <c r="L112" s="37"/>
      <c r="M112" s="38"/>
      <c r="N112" s="38"/>
    </row>
    <row r="113" spans="1:14" x14ac:dyDescent="0.25">
      <c r="A113" s="121"/>
      <c r="B113" s="111"/>
      <c r="C113" s="111"/>
      <c r="D113" s="33" t="s">
        <v>8</v>
      </c>
      <c r="E113" s="34">
        <f>F113+G113+H113</f>
        <v>116000</v>
      </c>
      <c r="F113" s="34">
        <v>116000</v>
      </c>
      <c r="G113" s="34">
        <v>0</v>
      </c>
      <c r="H113" s="34">
        <v>0</v>
      </c>
      <c r="I113" s="112"/>
      <c r="J113" s="37"/>
      <c r="K113" s="37"/>
      <c r="L113" s="37"/>
      <c r="M113" s="38"/>
      <c r="N113" s="38"/>
    </row>
    <row r="114" spans="1:14" x14ac:dyDescent="0.25">
      <c r="A114" s="121"/>
      <c r="B114" s="111"/>
      <c r="C114" s="111"/>
      <c r="D114" s="33" t="s">
        <v>9</v>
      </c>
      <c r="E114" s="34"/>
      <c r="F114" s="4"/>
      <c r="G114" s="34"/>
      <c r="H114" s="34"/>
      <c r="I114" s="112"/>
      <c r="J114" s="37"/>
      <c r="K114" s="37"/>
      <c r="L114" s="37"/>
      <c r="M114" s="38"/>
      <c r="N114" s="38"/>
    </row>
    <row r="115" spans="1:14" x14ac:dyDescent="0.25">
      <c r="A115" s="121"/>
      <c r="B115" s="111"/>
      <c r="C115" s="111"/>
      <c r="D115" s="33" t="s">
        <v>10</v>
      </c>
      <c r="E115" s="34"/>
      <c r="F115" s="4"/>
      <c r="G115" s="34"/>
      <c r="H115" s="34"/>
      <c r="I115" s="112"/>
      <c r="J115" s="37"/>
      <c r="K115" s="37"/>
      <c r="L115" s="37"/>
      <c r="M115" s="38"/>
      <c r="N115" s="38"/>
    </row>
    <row r="116" spans="1:14" ht="16.5" customHeight="1" x14ac:dyDescent="0.25">
      <c r="A116" s="121"/>
      <c r="B116" s="111"/>
      <c r="C116" s="111"/>
      <c r="D116" s="39" t="s">
        <v>11</v>
      </c>
      <c r="E116" s="40">
        <f>E111+E112+E113+E114+E115</f>
        <v>116000</v>
      </c>
      <c r="F116" s="5">
        <f>F111+F112+F113+F114+F115</f>
        <v>116000</v>
      </c>
      <c r="G116" s="40">
        <f>G111+G112+G113+G114+G115</f>
        <v>0</v>
      </c>
      <c r="H116" s="40">
        <f>H111+H112+H113+H114+H115</f>
        <v>0</v>
      </c>
      <c r="I116" s="112"/>
      <c r="J116" s="37"/>
      <c r="K116" s="37"/>
      <c r="L116" s="37"/>
      <c r="M116" s="38"/>
      <c r="N116" s="38"/>
    </row>
    <row r="117" spans="1:14" x14ac:dyDescent="0.25">
      <c r="A117" s="121" t="s">
        <v>27</v>
      </c>
      <c r="B117" s="111" t="s">
        <v>28</v>
      </c>
      <c r="C117" s="111" t="s">
        <v>95</v>
      </c>
      <c r="D117" s="33" t="s">
        <v>6</v>
      </c>
      <c r="E117" s="34"/>
      <c r="F117" s="4"/>
      <c r="G117" s="34"/>
      <c r="H117" s="34"/>
      <c r="I117" s="112" t="s">
        <v>138</v>
      </c>
      <c r="J117" s="37"/>
      <c r="K117" s="37"/>
      <c r="L117" s="37"/>
      <c r="M117" s="38"/>
      <c r="N117" s="38"/>
    </row>
    <row r="118" spans="1:14" ht="25.5" x14ac:dyDescent="0.25">
      <c r="A118" s="121"/>
      <c r="B118" s="111"/>
      <c r="C118" s="111"/>
      <c r="D118" s="33" t="s">
        <v>7</v>
      </c>
      <c r="E118" s="34"/>
      <c r="F118" s="4"/>
      <c r="G118" s="34"/>
      <c r="H118" s="34"/>
      <c r="I118" s="112"/>
      <c r="J118" s="37"/>
      <c r="K118" s="37"/>
      <c r="L118" s="37"/>
      <c r="M118" s="38"/>
      <c r="N118" s="38"/>
    </row>
    <row r="119" spans="1:14" x14ac:dyDescent="0.25">
      <c r="A119" s="121"/>
      <c r="B119" s="111"/>
      <c r="C119" s="111"/>
      <c r="D119" s="33" t="s">
        <v>8</v>
      </c>
      <c r="E119" s="34">
        <f>F119+G119+H119</f>
        <v>45000</v>
      </c>
      <c r="F119" s="34">
        <v>45000</v>
      </c>
      <c r="G119" s="34">
        <v>0</v>
      </c>
      <c r="H119" s="34">
        <v>0</v>
      </c>
      <c r="I119" s="112"/>
      <c r="J119" s="37"/>
      <c r="K119" s="37"/>
      <c r="L119" s="37"/>
      <c r="M119" s="38"/>
      <c r="N119" s="38"/>
    </row>
    <row r="120" spans="1:14" x14ac:dyDescent="0.25">
      <c r="A120" s="121"/>
      <c r="B120" s="111"/>
      <c r="C120" s="111"/>
      <c r="D120" s="33" t="s">
        <v>9</v>
      </c>
      <c r="E120" s="34"/>
      <c r="F120" s="4"/>
      <c r="G120" s="34"/>
      <c r="H120" s="34"/>
      <c r="I120" s="112"/>
      <c r="J120" s="37"/>
      <c r="K120" s="37"/>
      <c r="L120" s="37"/>
      <c r="M120" s="38"/>
      <c r="N120" s="38"/>
    </row>
    <row r="121" spans="1:14" x14ac:dyDescent="0.25">
      <c r="A121" s="121"/>
      <c r="B121" s="111"/>
      <c r="C121" s="111"/>
      <c r="D121" s="33" t="s">
        <v>10</v>
      </c>
      <c r="E121" s="34"/>
      <c r="F121" s="4"/>
      <c r="G121" s="34"/>
      <c r="H121" s="34"/>
      <c r="I121" s="112"/>
      <c r="J121" s="37"/>
      <c r="K121" s="37"/>
      <c r="L121" s="37"/>
      <c r="M121" s="38"/>
      <c r="N121" s="38"/>
    </row>
    <row r="122" spans="1:14" x14ac:dyDescent="0.25">
      <c r="A122" s="121"/>
      <c r="B122" s="111"/>
      <c r="C122" s="111"/>
      <c r="D122" s="39" t="s">
        <v>11</v>
      </c>
      <c r="E122" s="40">
        <f>E117+E118+E119+E120+E121</f>
        <v>45000</v>
      </c>
      <c r="F122" s="5">
        <f>F117+F118+F119+F120+F121</f>
        <v>45000</v>
      </c>
      <c r="G122" s="40">
        <f>G117+G118+G119+G120+G121</f>
        <v>0</v>
      </c>
      <c r="H122" s="40">
        <f>H117+H118+H119+H120+H121</f>
        <v>0</v>
      </c>
      <c r="I122" s="112"/>
      <c r="J122" s="37"/>
      <c r="K122" s="37"/>
      <c r="L122" s="37"/>
      <c r="M122" s="38"/>
      <c r="N122" s="38"/>
    </row>
    <row r="123" spans="1:14" x14ac:dyDescent="0.25">
      <c r="A123" s="113" t="s">
        <v>29</v>
      </c>
      <c r="B123" s="122" t="s">
        <v>30</v>
      </c>
      <c r="C123" s="122" t="s">
        <v>95</v>
      </c>
      <c r="D123" s="33" t="s">
        <v>6</v>
      </c>
      <c r="E123" s="40"/>
      <c r="F123" s="5"/>
      <c r="G123" s="40"/>
      <c r="H123" s="40"/>
      <c r="I123" s="112" t="s">
        <v>139</v>
      </c>
      <c r="J123" s="37"/>
      <c r="K123" s="37"/>
      <c r="L123" s="37"/>
      <c r="M123" s="38"/>
      <c r="N123" s="38"/>
    </row>
    <row r="124" spans="1:14" ht="25.5" x14ac:dyDescent="0.25">
      <c r="A124" s="114"/>
      <c r="B124" s="123"/>
      <c r="C124" s="123"/>
      <c r="D124" s="33" t="s">
        <v>7</v>
      </c>
      <c r="E124" s="40"/>
      <c r="F124" s="5"/>
      <c r="G124" s="40"/>
      <c r="H124" s="40"/>
      <c r="I124" s="112"/>
      <c r="J124" s="37"/>
      <c r="K124" s="37"/>
      <c r="L124" s="37"/>
      <c r="M124" s="38"/>
      <c r="N124" s="38"/>
    </row>
    <row r="125" spans="1:14" x14ac:dyDescent="0.25">
      <c r="A125" s="114"/>
      <c r="B125" s="123"/>
      <c r="C125" s="123"/>
      <c r="D125" s="33" t="s">
        <v>8</v>
      </c>
      <c r="E125" s="34">
        <f>F125+G125+H125</f>
        <v>666900</v>
      </c>
      <c r="F125" s="4">
        <v>222300</v>
      </c>
      <c r="G125" s="4">
        <v>222300</v>
      </c>
      <c r="H125" s="4">
        <v>222300</v>
      </c>
      <c r="I125" s="112"/>
      <c r="J125" s="37"/>
      <c r="K125" s="37"/>
      <c r="L125" s="37"/>
      <c r="M125" s="38"/>
      <c r="N125" s="38"/>
    </row>
    <row r="126" spans="1:14" x14ac:dyDescent="0.25">
      <c r="A126" s="114"/>
      <c r="B126" s="123"/>
      <c r="C126" s="123"/>
      <c r="D126" s="33" t="s">
        <v>9</v>
      </c>
      <c r="E126" s="40"/>
      <c r="F126" s="5"/>
      <c r="G126" s="40"/>
      <c r="H126" s="40"/>
      <c r="I126" s="112"/>
      <c r="J126" s="37"/>
      <c r="K126" s="37"/>
      <c r="L126" s="37"/>
      <c r="M126" s="38"/>
      <c r="N126" s="38"/>
    </row>
    <row r="127" spans="1:14" x14ac:dyDescent="0.25">
      <c r="A127" s="114"/>
      <c r="B127" s="123"/>
      <c r="C127" s="123"/>
      <c r="D127" s="33" t="s">
        <v>10</v>
      </c>
      <c r="E127" s="40"/>
      <c r="F127" s="5"/>
      <c r="G127" s="40"/>
      <c r="H127" s="40"/>
      <c r="I127" s="112"/>
      <c r="J127" s="37"/>
      <c r="K127" s="37"/>
      <c r="L127" s="37"/>
      <c r="M127" s="38"/>
      <c r="N127" s="38"/>
    </row>
    <row r="128" spans="1:14" x14ac:dyDescent="0.25">
      <c r="A128" s="115"/>
      <c r="B128" s="124"/>
      <c r="C128" s="124"/>
      <c r="D128" s="39" t="s">
        <v>11</v>
      </c>
      <c r="E128" s="40">
        <f>E123+E124+E125+E126+E127</f>
        <v>666900</v>
      </c>
      <c r="F128" s="5">
        <f>F123+F124+F125+F126+F127</f>
        <v>222300</v>
      </c>
      <c r="G128" s="40">
        <f>G123+G124+G125+G126+G127</f>
        <v>222300</v>
      </c>
      <c r="H128" s="40">
        <f>H123+H124+H125+H126+H127</f>
        <v>222300</v>
      </c>
      <c r="I128" s="112"/>
      <c r="J128" s="37"/>
      <c r="K128" s="37"/>
      <c r="L128" s="37"/>
      <c r="M128" s="38"/>
      <c r="N128" s="38"/>
    </row>
    <row r="129" spans="1:14" x14ac:dyDescent="0.25">
      <c r="A129" s="113" t="s">
        <v>31</v>
      </c>
      <c r="B129" s="122" t="s">
        <v>104</v>
      </c>
      <c r="C129" s="122" t="s">
        <v>95</v>
      </c>
      <c r="D129" s="33" t="s">
        <v>6</v>
      </c>
      <c r="E129" s="34">
        <f>F129+G129+H129</f>
        <v>878400</v>
      </c>
      <c r="F129" s="4">
        <v>292800</v>
      </c>
      <c r="G129" s="4">
        <v>292800</v>
      </c>
      <c r="H129" s="4">
        <v>292800</v>
      </c>
      <c r="I129" s="112" t="s">
        <v>84</v>
      </c>
      <c r="J129" s="37"/>
      <c r="K129" s="37"/>
      <c r="L129" s="37"/>
      <c r="M129" s="38"/>
      <c r="N129" s="38"/>
    </row>
    <row r="130" spans="1:14" ht="25.5" x14ac:dyDescent="0.25">
      <c r="A130" s="114"/>
      <c r="B130" s="123"/>
      <c r="C130" s="123"/>
      <c r="D130" s="33" t="s">
        <v>7</v>
      </c>
      <c r="E130" s="34"/>
      <c r="F130" s="4"/>
      <c r="G130" s="34"/>
      <c r="H130" s="34"/>
      <c r="I130" s="112"/>
      <c r="J130" s="37"/>
      <c r="K130" s="37"/>
      <c r="L130" s="37"/>
      <c r="M130" s="38"/>
      <c r="N130" s="38"/>
    </row>
    <row r="131" spans="1:14" x14ac:dyDescent="0.25">
      <c r="A131" s="114"/>
      <c r="B131" s="123"/>
      <c r="C131" s="123"/>
      <c r="D131" s="33" t="s">
        <v>8</v>
      </c>
      <c r="E131" s="34"/>
      <c r="F131" s="4"/>
      <c r="G131" s="34"/>
      <c r="H131" s="34"/>
      <c r="I131" s="112"/>
      <c r="J131" s="37"/>
      <c r="K131" s="37"/>
      <c r="L131" s="37"/>
      <c r="M131" s="38"/>
      <c r="N131" s="38"/>
    </row>
    <row r="132" spans="1:14" x14ac:dyDescent="0.25">
      <c r="A132" s="114"/>
      <c r="B132" s="123"/>
      <c r="C132" s="123"/>
      <c r="D132" s="33" t="s">
        <v>9</v>
      </c>
      <c r="E132" s="34"/>
      <c r="F132" s="4"/>
      <c r="G132" s="34"/>
      <c r="H132" s="34"/>
      <c r="I132" s="112"/>
      <c r="J132" s="37"/>
      <c r="K132" s="37"/>
      <c r="L132" s="37"/>
      <c r="M132" s="38"/>
      <c r="N132" s="38"/>
    </row>
    <row r="133" spans="1:14" x14ac:dyDescent="0.25">
      <c r="A133" s="114"/>
      <c r="B133" s="123"/>
      <c r="C133" s="123"/>
      <c r="D133" s="33" t="s">
        <v>10</v>
      </c>
      <c r="E133" s="34"/>
      <c r="F133" s="4"/>
      <c r="G133" s="34"/>
      <c r="H133" s="34"/>
      <c r="I133" s="112"/>
      <c r="J133" s="37"/>
      <c r="K133" s="37"/>
      <c r="L133" s="37"/>
      <c r="M133" s="38"/>
      <c r="N133" s="38"/>
    </row>
    <row r="134" spans="1:14" ht="42" customHeight="1" x14ac:dyDescent="0.25">
      <c r="A134" s="115"/>
      <c r="B134" s="124"/>
      <c r="C134" s="124"/>
      <c r="D134" s="39" t="s">
        <v>11</v>
      </c>
      <c r="E134" s="40">
        <f>E129+E130+E131+E132+E133</f>
        <v>878400</v>
      </c>
      <c r="F134" s="5">
        <f>F129+F130+F131+F132+F133</f>
        <v>292800</v>
      </c>
      <c r="G134" s="40">
        <f>G129+G130+G131+G132+G133</f>
        <v>292800</v>
      </c>
      <c r="H134" s="40">
        <f>H129+H130+H131+H132+H133</f>
        <v>292800</v>
      </c>
      <c r="I134" s="112"/>
      <c r="J134" s="37"/>
      <c r="K134" s="37"/>
      <c r="L134" s="37"/>
      <c r="M134" s="38"/>
      <c r="N134" s="38"/>
    </row>
    <row r="135" spans="1:14" x14ac:dyDescent="0.25">
      <c r="A135" s="113" t="s">
        <v>32</v>
      </c>
      <c r="B135" s="122" t="s">
        <v>33</v>
      </c>
      <c r="C135" s="122" t="s">
        <v>95</v>
      </c>
      <c r="D135" s="33" t="s">
        <v>6</v>
      </c>
      <c r="E135" s="34">
        <f>F135+G135+H135</f>
        <v>567912</v>
      </c>
      <c r="F135" s="4">
        <f t="shared" ref="F135:H136" si="6">F141+F147+F153</f>
        <v>189304</v>
      </c>
      <c r="G135" s="34">
        <f t="shared" si="6"/>
        <v>189304</v>
      </c>
      <c r="H135" s="34">
        <f t="shared" si="6"/>
        <v>189304</v>
      </c>
      <c r="I135" s="112"/>
      <c r="J135" s="37"/>
      <c r="K135" s="37"/>
      <c r="L135" s="37"/>
      <c r="M135" s="38"/>
      <c r="N135" s="38"/>
    </row>
    <row r="136" spans="1:14" ht="25.5" x14ac:dyDescent="0.25">
      <c r="A136" s="114"/>
      <c r="B136" s="123"/>
      <c r="C136" s="123"/>
      <c r="D136" s="33" t="s">
        <v>7</v>
      </c>
      <c r="E136" s="34">
        <f>F136+G136+H136</f>
        <v>0</v>
      </c>
      <c r="F136" s="4">
        <f t="shared" si="6"/>
        <v>0</v>
      </c>
      <c r="G136" s="34">
        <f t="shared" si="6"/>
        <v>0</v>
      </c>
      <c r="H136" s="34">
        <f t="shared" si="6"/>
        <v>0</v>
      </c>
      <c r="I136" s="112"/>
      <c r="J136" s="37"/>
      <c r="K136" s="37"/>
      <c r="L136" s="37"/>
      <c r="M136" s="38"/>
      <c r="N136" s="38"/>
    </row>
    <row r="137" spans="1:14" x14ac:dyDescent="0.25">
      <c r="A137" s="114"/>
      <c r="B137" s="123"/>
      <c r="C137" s="123"/>
      <c r="D137" s="33" t="s">
        <v>8</v>
      </c>
      <c r="E137" s="34">
        <f>F137+G137+H137</f>
        <v>38528737.109999999</v>
      </c>
      <c r="F137" s="34">
        <f>F143+F149+F155</f>
        <v>14100049.369999999</v>
      </c>
      <c r="G137" s="34">
        <f>G143+G149+G155</f>
        <v>11760358.369999999</v>
      </c>
      <c r="H137" s="34">
        <f>H143+H149+H155</f>
        <v>12668329.369999999</v>
      </c>
      <c r="I137" s="112"/>
      <c r="J137" s="37"/>
      <c r="K137" s="37"/>
      <c r="L137" s="37"/>
      <c r="M137" s="38"/>
      <c r="N137" s="38"/>
    </row>
    <row r="138" spans="1:14" x14ac:dyDescent="0.25">
      <c r="A138" s="114"/>
      <c r="B138" s="123"/>
      <c r="C138" s="123"/>
      <c r="D138" s="33" t="s">
        <v>9</v>
      </c>
      <c r="E138" s="34">
        <f>F138+G138+H138</f>
        <v>0</v>
      </c>
      <c r="F138" s="4"/>
      <c r="G138" s="34"/>
      <c r="H138" s="34"/>
      <c r="I138" s="112"/>
      <c r="J138" s="37"/>
      <c r="K138" s="37"/>
      <c r="L138" s="37"/>
      <c r="M138" s="38"/>
      <c r="N138" s="38"/>
    </row>
    <row r="139" spans="1:14" x14ac:dyDescent="0.25">
      <c r="A139" s="114"/>
      <c r="B139" s="123"/>
      <c r="C139" s="123"/>
      <c r="D139" s="33" t="s">
        <v>10</v>
      </c>
      <c r="E139" s="34">
        <f>F139+G139+H139</f>
        <v>165000</v>
      </c>
      <c r="F139" s="4">
        <f t="shared" ref="F139:H140" si="7">F145+F151</f>
        <v>55000</v>
      </c>
      <c r="G139" s="34">
        <f t="shared" si="7"/>
        <v>55000</v>
      </c>
      <c r="H139" s="34">
        <f t="shared" si="7"/>
        <v>55000</v>
      </c>
      <c r="I139" s="112"/>
      <c r="J139" s="37"/>
      <c r="K139" s="37"/>
      <c r="L139" s="37"/>
      <c r="M139" s="38"/>
      <c r="N139" s="38"/>
    </row>
    <row r="140" spans="1:14" x14ac:dyDescent="0.25">
      <c r="A140" s="115"/>
      <c r="B140" s="124"/>
      <c r="C140" s="124"/>
      <c r="D140" s="39" t="s">
        <v>11</v>
      </c>
      <c r="E140" s="40">
        <f>E135+E136+E138+E137+E139</f>
        <v>39261649.109999999</v>
      </c>
      <c r="F140" s="40">
        <f t="shared" si="7"/>
        <v>14136327</v>
      </c>
      <c r="G140" s="40">
        <f t="shared" si="7"/>
        <v>11796636</v>
      </c>
      <c r="H140" s="40">
        <f t="shared" si="7"/>
        <v>12704607</v>
      </c>
      <c r="I140" s="112"/>
      <c r="J140" s="37"/>
      <c r="K140" s="37"/>
      <c r="L140" s="37"/>
      <c r="M140" s="38"/>
      <c r="N140" s="38"/>
    </row>
    <row r="141" spans="1:14" x14ac:dyDescent="0.25">
      <c r="A141" s="113" t="s">
        <v>34</v>
      </c>
      <c r="B141" s="122" t="s">
        <v>16</v>
      </c>
      <c r="C141" s="122" t="s">
        <v>95</v>
      </c>
      <c r="D141" s="33" t="s">
        <v>6</v>
      </c>
      <c r="E141" s="34">
        <f>F141+G141+H141</f>
        <v>0</v>
      </c>
      <c r="F141" s="4"/>
      <c r="G141" s="34"/>
      <c r="H141" s="34"/>
      <c r="I141" s="112" t="s">
        <v>115</v>
      </c>
      <c r="J141" s="37"/>
      <c r="K141" s="37"/>
      <c r="L141" s="37"/>
      <c r="M141" s="38"/>
      <c r="N141" s="38"/>
    </row>
    <row r="142" spans="1:14" ht="25.5" x14ac:dyDescent="0.25">
      <c r="A142" s="114"/>
      <c r="B142" s="123"/>
      <c r="C142" s="123"/>
      <c r="D142" s="33" t="s">
        <v>7</v>
      </c>
      <c r="E142" s="34">
        <f>F142+G142+H142</f>
        <v>0</v>
      </c>
      <c r="F142" s="4"/>
      <c r="G142" s="34"/>
      <c r="H142" s="34"/>
      <c r="I142" s="112"/>
      <c r="J142" s="37"/>
      <c r="K142" s="37"/>
      <c r="L142" s="37"/>
      <c r="M142" s="38"/>
      <c r="N142" s="38"/>
    </row>
    <row r="143" spans="1:14" x14ac:dyDescent="0.25">
      <c r="A143" s="114"/>
      <c r="B143" s="123"/>
      <c r="C143" s="123"/>
      <c r="D143" s="33" t="s">
        <v>8</v>
      </c>
      <c r="E143" s="34">
        <f>F143+G143+H143</f>
        <v>38472570</v>
      </c>
      <c r="F143" s="34">
        <v>14081327</v>
      </c>
      <c r="G143" s="34">
        <v>11741636</v>
      </c>
      <c r="H143" s="34">
        <v>12649607</v>
      </c>
      <c r="I143" s="112"/>
      <c r="J143" s="37"/>
      <c r="K143" s="37"/>
      <c r="L143" s="37"/>
      <c r="M143" s="38"/>
      <c r="N143" s="38"/>
    </row>
    <row r="144" spans="1:14" x14ac:dyDescent="0.25">
      <c r="A144" s="114"/>
      <c r="B144" s="123"/>
      <c r="C144" s="123"/>
      <c r="D144" s="33" t="s">
        <v>9</v>
      </c>
      <c r="E144" s="34">
        <f>F144+G144+H144</f>
        <v>0</v>
      </c>
      <c r="F144" s="4"/>
      <c r="G144" s="34"/>
      <c r="H144" s="34"/>
      <c r="I144" s="112"/>
      <c r="J144" s="37"/>
      <c r="K144" s="37"/>
      <c r="L144" s="37"/>
      <c r="M144" s="38"/>
      <c r="N144" s="38"/>
    </row>
    <row r="145" spans="1:14" x14ac:dyDescent="0.25">
      <c r="A145" s="114"/>
      <c r="B145" s="123"/>
      <c r="C145" s="123"/>
      <c r="D145" s="33" t="s">
        <v>10</v>
      </c>
      <c r="E145" s="34">
        <f>F145+G145+H145</f>
        <v>165000</v>
      </c>
      <c r="F145" s="4">
        <v>55000</v>
      </c>
      <c r="G145" s="4">
        <v>55000</v>
      </c>
      <c r="H145" s="4">
        <v>55000</v>
      </c>
      <c r="I145" s="112"/>
      <c r="J145" s="37"/>
      <c r="K145" s="37"/>
      <c r="L145" s="37"/>
      <c r="M145" s="38"/>
      <c r="N145" s="38"/>
    </row>
    <row r="146" spans="1:14" x14ac:dyDescent="0.25">
      <c r="A146" s="115"/>
      <c r="B146" s="124"/>
      <c r="C146" s="124"/>
      <c r="D146" s="39" t="s">
        <v>11</v>
      </c>
      <c r="E146" s="40">
        <f>E141+E142+E143+E144+E145</f>
        <v>38637570</v>
      </c>
      <c r="F146" s="5">
        <f>F141+F142+F143+F144+F145</f>
        <v>14136327</v>
      </c>
      <c r="G146" s="40">
        <f>G141+G142+G143+G144+G145</f>
        <v>11796636</v>
      </c>
      <c r="H146" s="40">
        <f>H141+H142+H143+H144+H145</f>
        <v>12704607</v>
      </c>
      <c r="I146" s="112"/>
      <c r="J146" s="37"/>
      <c r="K146" s="37"/>
      <c r="L146" s="37"/>
      <c r="M146" s="38"/>
      <c r="N146" s="38"/>
    </row>
    <row r="147" spans="1:14" x14ac:dyDescent="0.25">
      <c r="A147" s="121" t="s">
        <v>35</v>
      </c>
      <c r="B147" s="111" t="s">
        <v>18</v>
      </c>
      <c r="C147" s="111" t="s">
        <v>95</v>
      </c>
      <c r="D147" s="33" t="s">
        <v>6</v>
      </c>
      <c r="E147" s="34">
        <f>F147+G147+H147</f>
        <v>0</v>
      </c>
      <c r="F147" s="4"/>
      <c r="G147" s="34"/>
      <c r="H147" s="34"/>
      <c r="I147" s="112" t="s">
        <v>134</v>
      </c>
      <c r="J147" s="37"/>
      <c r="K147" s="37"/>
      <c r="L147" s="37"/>
      <c r="M147" s="38"/>
      <c r="N147" s="38"/>
    </row>
    <row r="148" spans="1:14" ht="25.5" x14ac:dyDescent="0.25">
      <c r="A148" s="121"/>
      <c r="B148" s="111"/>
      <c r="C148" s="111"/>
      <c r="D148" s="33" t="s">
        <v>7</v>
      </c>
      <c r="E148" s="34">
        <f>F148+G148+H148</f>
        <v>0</v>
      </c>
      <c r="F148" s="4"/>
      <c r="G148" s="34"/>
      <c r="H148" s="34"/>
      <c r="I148" s="112"/>
      <c r="J148" s="37"/>
      <c r="K148" s="37"/>
      <c r="L148" s="37"/>
      <c r="M148" s="38"/>
      <c r="N148" s="38"/>
    </row>
    <row r="149" spans="1:14" x14ac:dyDescent="0.25">
      <c r="A149" s="121"/>
      <c r="B149" s="111"/>
      <c r="C149" s="111"/>
      <c r="D149" s="33" t="s">
        <v>8</v>
      </c>
      <c r="E149" s="34">
        <f>F149+G149+H149</f>
        <v>0</v>
      </c>
      <c r="F149" s="4">
        <v>0</v>
      </c>
      <c r="G149" s="34"/>
      <c r="H149" s="34"/>
      <c r="I149" s="112"/>
      <c r="J149" s="37"/>
      <c r="K149" s="37"/>
      <c r="L149" s="37"/>
      <c r="M149" s="38"/>
      <c r="N149" s="38"/>
    </row>
    <row r="150" spans="1:14" x14ac:dyDescent="0.25">
      <c r="A150" s="121"/>
      <c r="B150" s="111"/>
      <c r="C150" s="111"/>
      <c r="D150" s="33" t="s">
        <v>9</v>
      </c>
      <c r="E150" s="34">
        <f>F150+G150+H150</f>
        <v>0</v>
      </c>
      <c r="F150" s="4"/>
      <c r="G150" s="34"/>
      <c r="H150" s="34"/>
      <c r="I150" s="112"/>
      <c r="J150" s="37"/>
      <c r="K150" s="37"/>
      <c r="L150" s="37"/>
      <c r="M150" s="38"/>
      <c r="N150" s="38"/>
    </row>
    <row r="151" spans="1:14" x14ac:dyDescent="0.25">
      <c r="A151" s="121"/>
      <c r="B151" s="111"/>
      <c r="C151" s="111"/>
      <c r="D151" s="33" t="s">
        <v>10</v>
      </c>
      <c r="E151" s="34">
        <f>F151+G151+H151</f>
        <v>0</v>
      </c>
      <c r="F151" s="4"/>
      <c r="G151" s="34"/>
      <c r="H151" s="34"/>
      <c r="I151" s="112"/>
      <c r="J151" s="37"/>
      <c r="K151" s="37"/>
      <c r="L151" s="37"/>
      <c r="M151" s="38"/>
      <c r="N151" s="38"/>
    </row>
    <row r="152" spans="1:14" x14ac:dyDescent="0.25">
      <c r="A152" s="121"/>
      <c r="B152" s="111"/>
      <c r="C152" s="111"/>
      <c r="D152" s="33" t="s">
        <v>11</v>
      </c>
      <c r="E152" s="40">
        <f>E147+E148+E149+E150+E151</f>
        <v>0</v>
      </c>
      <c r="F152" s="5">
        <f>F147+F148+F149+F150+F151</f>
        <v>0</v>
      </c>
      <c r="G152" s="40">
        <f>G147+G148+G149+G150+G151</f>
        <v>0</v>
      </c>
      <c r="H152" s="40">
        <f>H147+H148+H149+H150+H151</f>
        <v>0</v>
      </c>
      <c r="I152" s="112"/>
      <c r="J152" s="37"/>
      <c r="K152" s="37"/>
      <c r="L152" s="37"/>
      <c r="M152" s="38"/>
      <c r="N152" s="38"/>
    </row>
    <row r="153" spans="1:14" x14ac:dyDescent="0.25">
      <c r="A153" s="113" t="s">
        <v>172</v>
      </c>
      <c r="B153" s="122" t="s">
        <v>173</v>
      </c>
      <c r="C153" s="111" t="s">
        <v>95</v>
      </c>
      <c r="D153" s="106" t="s">
        <v>6</v>
      </c>
      <c r="E153" s="34">
        <f>F153+G153+H153</f>
        <v>567912</v>
      </c>
      <c r="F153" s="4">
        <v>189304</v>
      </c>
      <c r="G153" s="34">
        <v>189304</v>
      </c>
      <c r="H153" s="34">
        <v>189304</v>
      </c>
      <c r="I153" s="107"/>
      <c r="J153" s="37"/>
      <c r="K153" s="37"/>
      <c r="L153" s="37"/>
      <c r="M153" s="38"/>
      <c r="N153" s="38"/>
    </row>
    <row r="154" spans="1:14" ht="25.5" x14ac:dyDescent="0.25">
      <c r="A154" s="114"/>
      <c r="B154" s="123"/>
      <c r="C154" s="111"/>
      <c r="D154" s="106" t="s">
        <v>7</v>
      </c>
      <c r="E154" s="34">
        <f t="shared" ref="E154:E158" si="8">F154+G154+H154</f>
        <v>0</v>
      </c>
      <c r="F154" s="5"/>
      <c r="G154" s="40"/>
      <c r="H154" s="40"/>
      <c r="I154" s="107"/>
      <c r="J154" s="37"/>
      <c r="K154" s="37"/>
      <c r="L154" s="37"/>
      <c r="M154" s="38"/>
      <c r="N154" s="38"/>
    </row>
    <row r="155" spans="1:14" x14ac:dyDescent="0.25">
      <c r="A155" s="114"/>
      <c r="B155" s="123"/>
      <c r="C155" s="111"/>
      <c r="D155" s="106" t="s">
        <v>8</v>
      </c>
      <c r="E155" s="34">
        <f t="shared" si="8"/>
        <v>56167.11</v>
      </c>
      <c r="F155" s="4">
        <v>18722.37</v>
      </c>
      <c r="G155" s="34">
        <v>18722.37</v>
      </c>
      <c r="H155" s="34">
        <v>18722.37</v>
      </c>
      <c r="I155" s="107"/>
      <c r="J155" s="37"/>
      <c r="K155" s="37"/>
      <c r="L155" s="37"/>
      <c r="M155" s="38"/>
      <c r="N155" s="38"/>
    </row>
    <row r="156" spans="1:14" x14ac:dyDescent="0.25">
      <c r="A156" s="114"/>
      <c r="B156" s="123"/>
      <c r="C156" s="111"/>
      <c r="D156" s="106" t="s">
        <v>9</v>
      </c>
      <c r="E156" s="34">
        <f t="shared" si="8"/>
        <v>0</v>
      </c>
      <c r="F156" s="5"/>
      <c r="G156" s="40"/>
      <c r="H156" s="40"/>
      <c r="I156" s="107"/>
      <c r="J156" s="37"/>
      <c r="K156" s="37"/>
      <c r="L156" s="37"/>
      <c r="M156" s="38"/>
      <c r="N156" s="38"/>
    </row>
    <row r="157" spans="1:14" x14ac:dyDescent="0.25">
      <c r="A157" s="114"/>
      <c r="B157" s="123"/>
      <c r="C157" s="111"/>
      <c r="D157" s="106" t="s">
        <v>10</v>
      </c>
      <c r="E157" s="34">
        <f t="shared" si="8"/>
        <v>0</v>
      </c>
      <c r="F157" s="5"/>
      <c r="G157" s="40"/>
      <c r="H157" s="40"/>
      <c r="I157" s="107"/>
      <c r="J157" s="37"/>
      <c r="K157" s="37"/>
      <c r="L157" s="37"/>
      <c r="M157" s="38"/>
      <c r="N157" s="38"/>
    </row>
    <row r="158" spans="1:14" x14ac:dyDescent="0.25">
      <c r="A158" s="115"/>
      <c r="B158" s="124"/>
      <c r="C158" s="111"/>
      <c r="D158" s="106" t="s">
        <v>11</v>
      </c>
      <c r="E158" s="40">
        <f t="shared" si="8"/>
        <v>624079.11</v>
      </c>
      <c r="F158" s="5">
        <f>F153+F154+F155+F156+F157</f>
        <v>208026.37</v>
      </c>
      <c r="G158" s="5">
        <f t="shared" ref="G158:H158" si="9">G153+G154+G155+G156+G157</f>
        <v>208026.37</v>
      </c>
      <c r="H158" s="5">
        <f t="shared" si="9"/>
        <v>208026.37</v>
      </c>
      <c r="I158" s="107"/>
      <c r="J158" s="37"/>
      <c r="K158" s="37"/>
      <c r="L158" s="37"/>
      <c r="M158" s="38"/>
      <c r="N158" s="38"/>
    </row>
    <row r="159" spans="1:14" x14ac:dyDescent="0.25">
      <c r="A159" s="121" t="s">
        <v>36</v>
      </c>
      <c r="B159" s="111" t="s">
        <v>37</v>
      </c>
      <c r="C159" s="111" t="s">
        <v>95</v>
      </c>
      <c r="D159" s="33" t="s">
        <v>6</v>
      </c>
      <c r="E159" s="34">
        <f>F159+G159+H159</f>
        <v>0</v>
      </c>
      <c r="F159" s="4"/>
      <c r="G159" s="34"/>
      <c r="H159" s="34"/>
      <c r="I159" s="112"/>
      <c r="J159" s="37"/>
      <c r="K159" s="37"/>
      <c r="L159" s="37"/>
      <c r="M159" s="38"/>
      <c r="N159" s="38"/>
    </row>
    <row r="160" spans="1:14" ht="25.5" x14ac:dyDescent="0.25">
      <c r="A160" s="121"/>
      <c r="B160" s="111"/>
      <c r="C160" s="111"/>
      <c r="D160" s="33" t="s">
        <v>7</v>
      </c>
      <c r="E160" s="34">
        <f>F160+G160+H160</f>
        <v>0</v>
      </c>
      <c r="F160" s="4"/>
      <c r="G160" s="34"/>
      <c r="H160" s="34"/>
      <c r="I160" s="112"/>
      <c r="J160" s="37"/>
      <c r="K160" s="37"/>
      <c r="L160" s="37"/>
      <c r="M160" s="38"/>
      <c r="N160" s="38"/>
    </row>
    <row r="161" spans="1:14" x14ac:dyDescent="0.25">
      <c r="A161" s="121"/>
      <c r="B161" s="111"/>
      <c r="C161" s="111"/>
      <c r="D161" s="33" t="s">
        <v>8</v>
      </c>
      <c r="E161" s="34">
        <f>F161+G161+H161</f>
        <v>7816220</v>
      </c>
      <c r="F161" s="34">
        <f>F167+F173</f>
        <v>3387502</v>
      </c>
      <c r="G161" s="34">
        <f>G167+G173</f>
        <v>1969974</v>
      </c>
      <c r="H161" s="34">
        <f>H167+H173</f>
        <v>2458744</v>
      </c>
      <c r="I161" s="112"/>
      <c r="J161" s="37"/>
      <c r="K161" s="37"/>
      <c r="L161" s="37"/>
      <c r="M161" s="38"/>
      <c r="N161" s="38"/>
    </row>
    <row r="162" spans="1:14" x14ac:dyDescent="0.25">
      <c r="A162" s="121"/>
      <c r="B162" s="111"/>
      <c r="C162" s="111"/>
      <c r="D162" s="33" t="s">
        <v>9</v>
      </c>
      <c r="E162" s="34">
        <f>F162+G162+H162</f>
        <v>0</v>
      </c>
      <c r="F162" s="4"/>
      <c r="G162" s="34"/>
      <c r="H162" s="34"/>
      <c r="I162" s="112"/>
      <c r="J162" s="37"/>
      <c r="K162" s="37"/>
      <c r="L162" s="37"/>
      <c r="M162" s="38"/>
      <c r="N162" s="38"/>
    </row>
    <row r="163" spans="1:14" x14ac:dyDescent="0.25">
      <c r="A163" s="121"/>
      <c r="B163" s="111"/>
      <c r="C163" s="111"/>
      <c r="D163" s="33" t="s">
        <v>10</v>
      </c>
      <c r="E163" s="34">
        <f>F163+G163+H163</f>
        <v>150000</v>
      </c>
      <c r="F163" s="34">
        <f>F169</f>
        <v>50000</v>
      </c>
      <c r="G163" s="34">
        <f>G169</f>
        <v>50000</v>
      </c>
      <c r="H163" s="34">
        <f>H169</f>
        <v>50000</v>
      </c>
      <c r="I163" s="112"/>
      <c r="J163" s="37"/>
      <c r="K163" s="37"/>
      <c r="L163" s="37"/>
      <c r="M163" s="38"/>
      <c r="N163" s="38"/>
    </row>
    <row r="164" spans="1:14" x14ac:dyDescent="0.25">
      <c r="A164" s="121"/>
      <c r="B164" s="111"/>
      <c r="C164" s="111"/>
      <c r="D164" s="39" t="s">
        <v>11</v>
      </c>
      <c r="E164" s="40">
        <f>E159+E160+E161+E162+E163</f>
        <v>7966220</v>
      </c>
      <c r="F164" s="5">
        <f>F159+F160+F161+F162+F163</f>
        <v>3437502</v>
      </c>
      <c r="G164" s="40">
        <f>G159+G160+G161+G162+G163</f>
        <v>2019974</v>
      </c>
      <c r="H164" s="40">
        <f>H159+H160+H161+H162+H163</f>
        <v>2508744</v>
      </c>
      <c r="I164" s="112"/>
      <c r="J164" s="37"/>
      <c r="K164" s="37"/>
      <c r="L164" s="37"/>
      <c r="M164" s="38"/>
      <c r="N164" s="38"/>
    </row>
    <row r="165" spans="1:14" x14ac:dyDescent="0.25">
      <c r="A165" s="113" t="s">
        <v>38</v>
      </c>
      <c r="B165" s="122" t="s">
        <v>16</v>
      </c>
      <c r="C165" s="122" t="s">
        <v>95</v>
      </c>
      <c r="D165" s="33" t="s">
        <v>6</v>
      </c>
      <c r="E165" s="34">
        <f>F165+G165+H165</f>
        <v>0</v>
      </c>
      <c r="F165" s="4"/>
      <c r="G165" s="34"/>
      <c r="H165" s="34"/>
      <c r="I165" s="112" t="s">
        <v>116</v>
      </c>
      <c r="J165" s="37"/>
      <c r="K165" s="37"/>
      <c r="L165" s="37"/>
      <c r="M165" s="38"/>
      <c r="N165" s="38"/>
    </row>
    <row r="166" spans="1:14" ht="25.5" x14ac:dyDescent="0.25">
      <c r="A166" s="114"/>
      <c r="B166" s="123"/>
      <c r="C166" s="123"/>
      <c r="D166" s="33" t="s">
        <v>7</v>
      </c>
      <c r="E166" s="34">
        <f>F166+G166+H166</f>
        <v>0</v>
      </c>
      <c r="F166" s="4"/>
      <c r="G166" s="34"/>
      <c r="H166" s="34"/>
      <c r="I166" s="112"/>
      <c r="J166" s="37"/>
      <c r="K166" s="37"/>
      <c r="L166" s="37"/>
      <c r="M166" s="38"/>
      <c r="N166" s="38"/>
    </row>
    <row r="167" spans="1:14" x14ac:dyDescent="0.25">
      <c r="A167" s="114"/>
      <c r="B167" s="123"/>
      <c r="C167" s="123"/>
      <c r="D167" s="33" t="s">
        <v>8</v>
      </c>
      <c r="E167" s="34">
        <f>F167+G167+H167</f>
        <v>7816220</v>
      </c>
      <c r="F167" s="34">
        <v>3387502</v>
      </c>
      <c r="G167" s="34">
        <v>1969974</v>
      </c>
      <c r="H167" s="34">
        <v>2458744</v>
      </c>
      <c r="I167" s="112"/>
      <c r="J167" s="37"/>
      <c r="K167" s="37"/>
      <c r="L167" s="37"/>
      <c r="M167" s="38"/>
      <c r="N167" s="38"/>
    </row>
    <row r="168" spans="1:14" x14ac:dyDescent="0.25">
      <c r="A168" s="114"/>
      <c r="B168" s="123"/>
      <c r="C168" s="123"/>
      <c r="D168" s="33" t="s">
        <v>9</v>
      </c>
      <c r="E168" s="34">
        <f>F168+G168+H168</f>
        <v>0</v>
      </c>
      <c r="F168" s="4"/>
      <c r="G168" s="34"/>
      <c r="H168" s="34"/>
      <c r="I168" s="112"/>
      <c r="J168" s="37"/>
      <c r="K168" s="37"/>
      <c r="L168" s="37"/>
      <c r="M168" s="38"/>
      <c r="N168" s="38"/>
    </row>
    <row r="169" spans="1:14" x14ac:dyDescent="0.25">
      <c r="A169" s="114"/>
      <c r="B169" s="123"/>
      <c r="C169" s="123"/>
      <c r="D169" s="33" t="s">
        <v>10</v>
      </c>
      <c r="E169" s="34">
        <f>F169+G169+H169</f>
        <v>150000</v>
      </c>
      <c r="F169" s="46">
        <v>50000</v>
      </c>
      <c r="G169" s="46">
        <v>50000</v>
      </c>
      <c r="H169" s="46">
        <v>50000</v>
      </c>
      <c r="I169" s="112"/>
      <c r="J169" s="37"/>
      <c r="K169" s="37"/>
      <c r="L169" s="37"/>
      <c r="M169" s="38"/>
      <c r="N169" s="38"/>
    </row>
    <row r="170" spans="1:14" x14ac:dyDescent="0.25">
      <c r="A170" s="115"/>
      <c r="B170" s="124"/>
      <c r="C170" s="124"/>
      <c r="D170" s="39" t="s">
        <v>11</v>
      </c>
      <c r="E170" s="40">
        <f>E165+E166+E167+E168+E169</f>
        <v>7966220</v>
      </c>
      <c r="F170" s="5">
        <f>F165+F166+F167+F168+F169</f>
        <v>3437502</v>
      </c>
      <c r="G170" s="40">
        <f>G165+G166+G167+G168+G169</f>
        <v>2019974</v>
      </c>
      <c r="H170" s="40">
        <f>H165+H166+H167+H168+H169</f>
        <v>2508744</v>
      </c>
      <c r="I170" s="112"/>
      <c r="J170" s="37"/>
      <c r="K170" s="37"/>
      <c r="L170" s="37"/>
      <c r="M170" s="38"/>
      <c r="N170" s="38"/>
    </row>
    <row r="171" spans="1:14" x14ac:dyDescent="0.25">
      <c r="A171" s="113" t="s">
        <v>39</v>
      </c>
      <c r="B171" s="122" t="s">
        <v>18</v>
      </c>
      <c r="C171" s="122" t="s">
        <v>95</v>
      </c>
      <c r="D171" s="33" t="s">
        <v>6</v>
      </c>
      <c r="E171" s="34">
        <f>F171+G171+H171</f>
        <v>0</v>
      </c>
      <c r="F171" s="4"/>
      <c r="G171" s="34"/>
      <c r="H171" s="34"/>
      <c r="I171" s="112" t="s">
        <v>134</v>
      </c>
      <c r="J171" s="37"/>
      <c r="K171" s="37"/>
      <c r="L171" s="37"/>
      <c r="M171" s="38"/>
      <c r="N171" s="38"/>
    </row>
    <row r="172" spans="1:14" ht="25.5" x14ac:dyDescent="0.25">
      <c r="A172" s="114"/>
      <c r="B172" s="123"/>
      <c r="C172" s="123"/>
      <c r="D172" s="33" t="s">
        <v>7</v>
      </c>
      <c r="E172" s="34">
        <f>F172+G172+H172</f>
        <v>0</v>
      </c>
      <c r="F172" s="4"/>
      <c r="G172" s="34"/>
      <c r="H172" s="34"/>
      <c r="I172" s="112"/>
      <c r="J172" s="37"/>
      <c r="K172" s="37"/>
      <c r="L172" s="37"/>
      <c r="M172" s="38"/>
      <c r="N172" s="38"/>
    </row>
    <row r="173" spans="1:14" x14ac:dyDescent="0.25">
      <c r="A173" s="114"/>
      <c r="B173" s="123"/>
      <c r="C173" s="123"/>
      <c r="D173" s="33" t="s">
        <v>8</v>
      </c>
      <c r="E173" s="34">
        <f>F173+G173+H173</f>
        <v>0</v>
      </c>
      <c r="F173" s="4">
        <v>0</v>
      </c>
      <c r="G173" s="34"/>
      <c r="H173" s="34"/>
      <c r="I173" s="112"/>
      <c r="J173" s="37"/>
      <c r="K173" s="37"/>
      <c r="L173" s="37"/>
      <c r="M173" s="38"/>
      <c r="N173" s="38"/>
    </row>
    <row r="174" spans="1:14" x14ac:dyDescent="0.25">
      <c r="A174" s="114"/>
      <c r="B174" s="123"/>
      <c r="C174" s="123"/>
      <c r="D174" s="33" t="s">
        <v>9</v>
      </c>
      <c r="E174" s="34">
        <f>F174+G174+H174</f>
        <v>0</v>
      </c>
      <c r="F174" s="4"/>
      <c r="G174" s="34"/>
      <c r="H174" s="34"/>
      <c r="I174" s="112"/>
      <c r="J174" s="37"/>
      <c r="K174" s="37"/>
      <c r="L174" s="37"/>
      <c r="M174" s="38"/>
      <c r="N174" s="38"/>
    </row>
    <row r="175" spans="1:14" x14ac:dyDescent="0.25">
      <c r="A175" s="114"/>
      <c r="B175" s="123"/>
      <c r="C175" s="123"/>
      <c r="D175" s="33" t="s">
        <v>10</v>
      </c>
      <c r="E175" s="34">
        <f>F175+G175+H175</f>
        <v>0</v>
      </c>
      <c r="F175" s="4"/>
      <c r="G175" s="34"/>
      <c r="H175" s="34"/>
      <c r="I175" s="112"/>
      <c r="J175" s="37"/>
      <c r="K175" s="37"/>
      <c r="L175" s="37"/>
      <c r="M175" s="38"/>
      <c r="N175" s="38"/>
    </row>
    <row r="176" spans="1:14" x14ac:dyDescent="0.25">
      <c r="A176" s="115"/>
      <c r="B176" s="124"/>
      <c r="C176" s="124"/>
      <c r="D176" s="39" t="s">
        <v>11</v>
      </c>
      <c r="E176" s="40">
        <f>E171+E172+E173+E174+E175</f>
        <v>0</v>
      </c>
      <c r="F176" s="5">
        <f>F171+F172+F173+F174+F175</f>
        <v>0</v>
      </c>
      <c r="G176" s="40">
        <f>G171+G172+G173+G174+G175</f>
        <v>0</v>
      </c>
      <c r="H176" s="40">
        <f>H171+H172+H173+H174+H175</f>
        <v>0</v>
      </c>
      <c r="I176" s="112"/>
      <c r="J176" s="37"/>
      <c r="K176" s="37"/>
      <c r="L176" s="37"/>
      <c r="M176" s="38"/>
      <c r="N176" s="38"/>
    </row>
    <row r="177" spans="1:14" x14ac:dyDescent="0.25">
      <c r="A177" s="113" t="s">
        <v>40</v>
      </c>
      <c r="B177" s="146" t="s">
        <v>41</v>
      </c>
      <c r="C177" s="122" t="s">
        <v>95</v>
      </c>
      <c r="D177" s="47" t="s">
        <v>6</v>
      </c>
      <c r="E177" s="34">
        <f>F177+G177+H177</f>
        <v>0</v>
      </c>
      <c r="F177" s="48">
        <f>F195</f>
        <v>0</v>
      </c>
      <c r="G177" s="49"/>
      <c r="H177" s="50">
        <f>H183+H189+H195</f>
        <v>0</v>
      </c>
      <c r="I177" s="112"/>
      <c r="J177" s="37"/>
      <c r="K177" s="37"/>
      <c r="L177" s="37"/>
      <c r="M177" s="38"/>
      <c r="N177" s="38"/>
    </row>
    <row r="178" spans="1:14" ht="25.5" x14ac:dyDescent="0.25">
      <c r="A178" s="114"/>
      <c r="B178" s="147"/>
      <c r="C178" s="123"/>
      <c r="D178" s="47" t="s">
        <v>7</v>
      </c>
      <c r="E178" s="34">
        <f>F178+G178+H178</f>
        <v>0</v>
      </c>
      <c r="F178" s="48">
        <f t="shared" ref="F178:H179" si="10">F184+F190+F196</f>
        <v>0</v>
      </c>
      <c r="G178" s="48">
        <f t="shared" si="10"/>
        <v>0</v>
      </c>
      <c r="H178" s="48">
        <f t="shared" si="10"/>
        <v>0</v>
      </c>
      <c r="I178" s="112"/>
      <c r="J178" s="37"/>
      <c r="K178" s="37"/>
      <c r="L178" s="37"/>
      <c r="M178" s="38"/>
      <c r="N178" s="38"/>
    </row>
    <row r="179" spans="1:14" x14ac:dyDescent="0.25">
      <c r="A179" s="114"/>
      <c r="B179" s="147"/>
      <c r="C179" s="123"/>
      <c r="D179" s="47" t="s">
        <v>8</v>
      </c>
      <c r="E179" s="34">
        <f>F179+G179+H179</f>
        <v>50925420</v>
      </c>
      <c r="F179" s="50">
        <f t="shared" si="10"/>
        <v>18219546</v>
      </c>
      <c r="G179" s="50">
        <f t="shared" si="10"/>
        <v>15963223</v>
      </c>
      <c r="H179" s="50">
        <f t="shared" si="10"/>
        <v>16742651</v>
      </c>
      <c r="I179" s="112"/>
      <c r="J179" s="37"/>
      <c r="K179" s="37"/>
      <c r="L179" s="37"/>
      <c r="M179" s="38"/>
      <c r="N179" s="38"/>
    </row>
    <row r="180" spans="1:14" x14ac:dyDescent="0.25">
      <c r="A180" s="114"/>
      <c r="B180" s="147"/>
      <c r="C180" s="123"/>
      <c r="D180" s="47" t="s">
        <v>9</v>
      </c>
      <c r="E180" s="34">
        <f>F180+G180+H180</f>
        <v>0</v>
      </c>
      <c r="F180" s="50">
        <f>F186+F192</f>
        <v>0</v>
      </c>
      <c r="G180" s="50">
        <f t="shared" ref="F180:H181" si="11">G186+G192</f>
        <v>0</v>
      </c>
      <c r="H180" s="50">
        <f>H186+H192</f>
        <v>0</v>
      </c>
      <c r="I180" s="112"/>
      <c r="J180" s="37"/>
      <c r="K180" s="37"/>
      <c r="L180" s="37"/>
      <c r="M180" s="38"/>
      <c r="N180" s="38"/>
    </row>
    <row r="181" spans="1:14" x14ac:dyDescent="0.25">
      <c r="A181" s="114"/>
      <c r="B181" s="147"/>
      <c r="C181" s="123"/>
      <c r="D181" s="47" t="s">
        <v>10</v>
      </c>
      <c r="E181" s="34">
        <f>F181+G181+H181</f>
        <v>4761426</v>
      </c>
      <c r="F181" s="51">
        <f t="shared" si="11"/>
        <v>1587142</v>
      </c>
      <c r="G181" s="51">
        <f t="shared" si="11"/>
        <v>1587142</v>
      </c>
      <c r="H181" s="51">
        <f t="shared" si="11"/>
        <v>1587142</v>
      </c>
      <c r="I181" s="112"/>
      <c r="J181" s="37"/>
      <c r="K181" s="37"/>
      <c r="L181" s="37"/>
      <c r="M181" s="38"/>
      <c r="N181" s="38"/>
    </row>
    <row r="182" spans="1:14" x14ac:dyDescent="0.25">
      <c r="A182" s="115"/>
      <c r="B182" s="148"/>
      <c r="C182" s="124"/>
      <c r="D182" s="52" t="s">
        <v>11</v>
      </c>
      <c r="E182" s="40">
        <f>E177+E178+E179+E180+E181</f>
        <v>55686846</v>
      </c>
      <c r="F182" s="53">
        <f>F177+F178+F179+F180+F181</f>
        <v>19806688</v>
      </c>
      <c r="G182" s="49">
        <f>G177+G178+G179+G180+G181</f>
        <v>17550365</v>
      </c>
      <c r="H182" s="49">
        <f>H177+H178+H179+H180+H181</f>
        <v>18329793</v>
      </c>
      <c r="I182" s="112"/>
      <c r="J182" s="37"/>
      <c r="K182" s="37"/>
      <c r="L182" s="37"/>
      <c r="M182" s="38"/>
      <c r="N182" s="38"/>
    </row>
    <row r="183" spans="1:14" x14ac:dyDescent="0.25">
      <c r="A183" s="113" t="s">
        <v>42</v>
      </c>
      <c r="B183" s="122" t="s">
        <v>16</v>
      </c>
      <c r="C183" s="122" t="s">
        <v>95</v>
      </c>
      <c r="D183" s="47" t="s">
        <v>6</v>
      </c>
      <c r="E183" s="34">
        <f>F183+G183+H183</f>
        <v>0</v>
      </c>
      <c r="F183" s="53"/>
      <c r="G183" s="49"/>
      <c r="H183" s="49"/>
      <c r="I183" s="112" t="s">
        <v>85</v>
      </c>
      <c r="J183" s="37"/>
      <c r="K183" s="37"/>
      <c r="L183" s="37"/>
      <c r="M183" s="38"/>
      <c r="N183" s="38"/>
    </row>
    <row r="184" spans="1:14" ht="25.5" x14ac:dyDescent="0.25">
      <c r="A184" s="114"/>
      <c r="B184" s="123"/>
      <c r="C184" s="123"/>
      <c r="D184" s="47" t="s">
        <v>7</v>
      </c>
      <c r="E184" s="34">
        <f>F184+G184+H184</f>
        <v>0</v>
      </c>
      <c r="F184" s="53"/>
      <c r="G184" s="49"/>
      <c r="H184" s="49"/>
      <c r="I184" s="112"/>
      <c r="J184" s="37"/>
      <c r="K184" s="37"/>
      <c r="L184" s="37"/>
      <c r="M184" s="38"/>
      <c r="N184" s="38"/>
    </row>
    <row r="185" spans="1:14" x14ac:dyDescent="0.25">
      <c r="A185" s="114"/>
      <c r="B185" s="123"/>
      <c r="C185" s="123"/>
      <c r="D185" s="47" t="s">
        <v>8</v>
      </c>
      <c r="E185" s="34">
        <f>F185+G185+H185</f>
        <v>50925420</v>
      </c>
      <c r="F185" s="50">
        <v>18219546</v>
      </c>
      <c r="G185" s="50">
        <v>15963223</v>
      </c>
      <c r="H185" s="50">
        <v>16742651</v>
      </c>
      <c r="I185" s="112"/>
      <c r="J185" s="37"/>
      <c r="K185" s="37"/>
      <c r="L185" s="37"/>
      <c r="M185" s="38"/>
      <c r="N185" s="38"/>
    </row>
    <row r="186" spans="1:14" x14ac:dyDescent="0.25">
      <c r="A186" s="114"/>
      <c r="B186" s="123"/>
      <c r="C186" s="123"/>
      <c r="D186" s="47" t="s">
        <v>9</v>
      </c>
      <c r="E186" s="34">
        <f>F186+G186+H186</f>
        <v>0</v>
      </c>
      <c r="F186" s="50"/>
      <c r="G186" s="50"/>
      <c r="H186" s="50"/>
      <c r="I186" s="112"/>
      <c r="J186" s="37"/>
      <c r="K186" s="37"/>
      <c r="L186" s="37"/>
      <c r="M186" s="38"/>
      <c r="N186" s="38"/>
    </row>
    <row r="187" spans="1:14" x14ac:dyDescent="0.25">
      <c r="A187" s="114"/>
      <c r="B187" s="123"/>
      <c r="C187" s="123"/>
      <c r="D187" s="47" t="s">
        <v>10</v>
      </c>
      <c r="E187" s="34">
        <f>F187+G187+H187</f>
        <v>4761426</v>
      </c>
      <c r="F187" s="4">
        <v>1587142</v>
      </c>
      <c r="G187" s="4">
        <v>1587142</v>
      </c>
      <c r="H187" s="4">
        <v>1587142</v>
      </c>
      <c r="I187" s="112"/>
      <c r="J187" s="37"/>
      <c r="K187" s="37"/>
      <c r="L187" s="37"/>
      <c r="M187" s="38"/>
      <c r="N187" s="38"/>
    </row>
    <row r="188" spans="1:14" x14ac:dyDescent="0.25">
      <c r="A188" s="115"/>
      <c r="B188" s="124"/>
      <c r="C188" s="124"/>
      <c r="D188" s="52" t="s">
        <v>11</v>
      </c>
      <c r="E188" s="40">
        <f>E183+E184+E185+E186+E187</f>
        <v>55686846</v>
      </c>
      <c r="F188" s="53">
        <f>F183+F184+F185+F186+F187</f>
        <v>19806688</v>
      </c>
      <c r="G188" s="49">
        <f>G183+G184+G185+G186+G187</f>
        <v>17550365</v>
      </c>
      <c r="H188" s="49">
        <f>H183+H184+H185+H186+H187</f>
        <v>18329793</v>
      </c>
      <c r="I188" s="112"/>
      <c r="J188" s="37"/>
      <c r="K188" s="37"/>
      <c r="L188" s="37"/>
      <c r="M188" s="38"/>
      <c r="N188" s="38"/>
    </row>
    <row r="189" spans="1:14" x14ac:dyDescent="0.25">
      <c r="A189" s="113" t="s">
        <v>78</v>
      </c>
      <c r="B189" s="122" t="s">
        <v>18</v>
      </c>
      <c r="C189" s="122" t="s">
        <v>95</v>
      </c>
      <c r="D189" s="47" t="s">
        <v>6</v>
      </c>
      <c r="E189" s="34">
        <f>F189+G189+H189</f>
        <v>0</v>
      </c>
      <c r="F189" s="48"/>
      <c r="G189" s="50"/>
      <c r="H189" s="50"/>
      <c r="I189" s="112" t="s">
        <v>134</v>
      </c>
      <c r="J189" s="37"/>
      <c r="K189" s="37"/>
      <c r="L189" s="37"/>
      <c r="M189" s="38"/>
      <c r="N189" s="38"/>
    </row>
    <row r="190" spans="1:14" ht="25.5" x14ac:dyDescent="0.25">
      <c r="A190" s="114"/>
      <c r="B190" s="123"/>
      <c r="C190" s="123"/>
      <c r="D190" s="47" t="s">
        <v>7</v>
      </c>
      <c r="E190" s="34">
        <f>F190+G190+H190</f>
        <v>0</v>
      </c>
      <c r="F190" s="48"/>
      <c r="G190" s="50"/>
      <c r="H190" s="50"/>
      <c r="I190" s="112"/>
      <c r="J190" s="37"/>
      <c r="K190" s="37"/>
      <c r="L190" s="37"/>
      <c r="M190" s="38"/>
      <c r="N190" s="38"/>
    </row>
    <row r="191" spans="1:14" x14ac:dyDescent="0.25">
      <c r="A191" s="114"/>
      <c r="B191" s="123"/>
      <c r="C191" s="123"/>
      <c r="D191" s="47" t="s">
        <v>8</v>
      </c>
      <c r="E191" s="34">
        <f>F191+G191+H191</f>
        <v>0</v>
      </c>
      <c r="F191" s="48">
        <v>0</v>
      </c>
      <c r="G191" s="50"/>
      <c r="H191" s="50"/>
      <c r="I191" s="112"/>
      <c r="J191" s="37"/>
      <c r="K191" s="37"/>
      <c r="L191" s="37"/>
      <c r="M191" s="38"/>
      <c r="N191" s="38"/>
    </row>
    <row r="192" spans="1:14" x14ac:dyDescent="0.25">
      <c r="A192" s="114"/>
      <c r="B192" s="123"/>
      <c r="C192" s="123"/>
      <c r="D192" s="47" t="s">
        <v>9</v>
      </c>
      <c r="E192" s="34">
        <f>F192+G192+H192</f>
        <v>0</v>
      </c>
      <c r="F192" s="50"/>
      <c r="G192" s="50">
        <v>0</v>
      </c>
      <c r="H192" s="50">
        <v>0</v>
      </c>
      <c r="I192" s="112"/>
      <c r="J192" s="37"/>
      <c r="K192" s="37"/>
      <c r="L192" s="37"/>
      <c r="M192" s="38"/>
      <c r="N192" s="38"/>
    </row>
    <row r="193" spans="1:14" x14ac:dyDescent="0.25">
      <c r="A193" s="114"/>
      <c r="B193" s="123"/>
      <c r="C193" s="123"/>
      <c r="D193" s="47" t="s">
        <v>10</v>
      </c>
      <c r="E193" s="34">
        <f>F193+G193+H193</f>
        <v>0</v>
      </c>
      <c r="F193" s="48"/>
      <c r="G193" s="50"/>
      <c r="H193" s="50"/>
      <c r="I193" s="112"/>
      <c r="J193" s="37"/>
      <c r="K193" s="37"/>
      <c r="L193" s="37"/>
      <c r="M193" s="38"/>
      <c r="N193" s="38"/>
    </row>
    <row r="194" spans="1:14" ht="29.25" customHeight="1" x14ac:dyDescent="0.25">
      <c r="A194" s="115"/>
      <c r="B194" s="124"/>
      <c r="C194" s="124"/>
      <c r="D194" s="52" t="s">
        <v>11</v>
      </c>
      <c r="E194" s="40">
        <f>E189+E190+E191+E192+E193</f>
        <v>0</v>
      </c>
      <c r="F194" s="53">
        <f>F189+F190+F191+F192+F193</f>
        <v>0</v>
      </c>
      <c r="G194" s="49">
        <f>G189+G190+G191+G192+G193</f>
        <v>0</v>
      </c>
      <c r="H194" s="49">
        <f>H189+H190+H191+H192+H193</f>
        <v>0</v>
      </c>
      <c r="I194" s="112"/>
      <c r="J194" s="37"/>
      <c r="K194" s="37"/>
      <c r="L194" s="37"/>
      <c r="M194" s="38"/>
      <c r="N194" s="38"/>
    </row>
    <row r="195" spans="1:14" ht="22.5" customHeight="1" x14ac:dyDescent="0.25">
      <c r="A195" s="113" t="s">
        <v>113</v>
      </c>
      <c r="B195" s="122" t="s">
        <v>153</v>
      </c>
      <c r="C195" s="122" t="s">
        <v>95</v>
      </c>
      <c r="D195" s="47" t="s">
        <v>6</v>
      </c>
      <c r="E195" s="34">
        <f t="shared" ref="E195:E205" si="12">F195+G195+H195</f>
        <v>0</v>
      </c>
      <c r="F195" s="48"/>
      <c r="G195" s="50">
        <v>0</v>
      </c>
      <c r="H195" s="50">
        <v>0</v>
      </c>
      <c r="I195" s="112" t="s">
        <v>134</v>
      </c>
      <c r="J195" s="37"/>
      <c r="K195" s="37"/>
      <c r="L195" s="37"/>
      <c r="M195" s="38"/>
      <c r="N195" s="38"/>
    </row>
    <row r="196" spans="1:14" ht="25.5" x14ac:dyDescent="0.25">
      <c r="A196" s="114"/>
      <c r="B196" s="123"/>
      <c r="C196" s="123"/>
      <c r="D196" s="47" t="s">
        <v>7</v>
      </c>
      <c r="E196" s="34">
        <f t="shared" si="12"/>
        <v>0</v>
      </c>
      <c r="F196" s="48"/>
      <c r="G196" s="50"/>
      <c r="H196" s="50">
        <v>0</v>
      </c>
      <c r="I196" s="112"/>
      <c r="J196" s="37"/>
      <c r="K196" s="37"/>
      <c r="L196" s="37"/>
      <c r="M196" s="38"/>
      <c r="N196" s="38"/>
    </row>
    <row r="197" spans="1:14" x14ac:dyDescent="0.25">
      <c r="A197" s="114"/>
      <c r="B197" s="123"/>
      <c r="C197" s="123"/>
      <c r="D197" s="47" t="s">
        <v>8</v>
      </c>
      <c r="E197" s="34">
        <f t="shared" si="12"/>
        <v>0</v>
      </c>
      <c r="F197" s="48">
        <v>0</v>
      </c>
      <c r="G197" s="50">
        <v>0</v>
      </c>
      <c r="H197" s="50">
        <v>0</v>
      </c>
      <c r="I197" s="112"/>
      <c r="J197" s="37"/>
      <c r="K197" s="37"/>
      <c r="L197" s="37"/>
      <c r="M197" s="38"/>
      <c r="N197" s="38"/>
    </row>
    <row r="198" spans="1:14" x14ac:dyDescent="0.25">
      <c r="A198" s="114"/>
      <c r="B198" s="123"/>
      <c r="C198" s="123"/>
      <c r="D198" s="47" t="s">
        <v>9</v>
      </c>
      <c r="E198" s="34">
        <f>F198+G198+H198</f>
        <v>0</v>
      </c>
      <c r="F198" s="48"/>
      <c r="G198" s="50"/>
      <c r="H198" s="50"/>
      <c r="I198" s="112"/>
      <c r="J198" s="37"/>
      <c r="K198" s="37"/>
      <c r="L198" s="37"/>
      <c r="M198" s="38"/>
      <c r="N198" s="38"/>
    </row>
    <row r="199" spans="1:14" x14ac:dyDescent="0.25">
      <c r="A199" s="114"/>
      <c r="B199" s="123"/>
      <c r="C199" s="123"/>
      <c r="D199" s="47" t="s">
        <v>10</v>
      </c>
      <c r="E199" s="34">
        <f t="shared" si="12"/>
        <v>0</v>
      </c>
      <c r="F199" s="48"/>
      <c r="G199" s="50"/>
      <c r="H199" s="50"/>
      <c r="I199" s="112"/>
      <c r="J199" s="37"/>
      <c r="K199" s="37"/>
      <c r="L199" s="37"/>
      <c r="M199" s="38"/>
      <c r="N199" s="38"/>
    </row>
    <row r="200" spans="1:14" ht="27" customHeight="1" x14ac:dyDescent="0.25">
      <c r="A200" s="115"/>
      <c r="B200" s="124"/>
      <c r="C200" s="124"/>
      <c r="D200" s="52" t="s">
        <v>11</v>
      </c>
      <c r="E200" s="40">
        <f t="shared" si="12"/>
        <v>0</v>
      </c>
      <c r="F200" s="53">
        <f>F195+F196+F197+F198+F199</f>
        <v>0</v>
      </c>
      <c r="G200" s="53">
        <f>G195+G196+G197+G198+G199</f>
        <v>0</v>
      </c>
      <c r="H200" s="53">
        <f>H195+H196+H197+H198+H199</f>
        <v>0</v>
      </c>
      <c r="I200" s="112"/>
      <c r="J200" s="37"/>
      <c r="K200" s="37"/>
      <c r="L200" s="37"/>
      <c r="M200" s="38"/>
      <c r="N200" s="38"/>
    </row>
    <row r="201" spans="1:14" ht="15" customHeight="1" x14ac:dyDescent="0.25">
      <c r="A201" s="113" t="s">
        <v>43</v>
      </c>
      <c r="B201" s="122" t="s">
        <v>132</v>
      </c>
      <c r="C201" s="122" t="s">
        <v>97</v>
      </c>
      <c r="D201" s="33" t="s">
        <v>6</v>
      </c>
      <c r="E201" s="34">
        <f t="shared" si="12"/>
        <v>0</v>
      </c>
      <c r="F201" s="4"/>
      <c r="G201" s="34"/>
      <c r="H201" s="34"/>
      <c r="I201" s="112" t="s">
        <v>85</v>
      </c>
      <c r="J201" s="37"/>
      <c r="K201" s="37"/>
      <c r="L201" s="37"/>
      <c r="M201" s="38"/>
      <c r="N201" s="38"/>
    </row>
    <row r="202" spans="1:14" ht="25.5" x14ac:dyDescent="0.25">
      <c r="A202" s="114"/>
      <c r="B202" s="123"/>
      <c r="C202" s="123"/>
      <c r="D202" s="33" t="s">
        <v>7</v>
      </c>
      <c r="E202" s="34">
        <f t="shared" si="12"/>
        <v>0</v>
      </c>
      <c r="F202" s="4"/>
      <c r="G202" s="34"/>
      <c r="H202" s="34"/>
      <c r="I202" s="112"/>
      <c r="J202" s="37"/>
      <c r="K202" s="37"/>
      <c r="L202" s="37"/>
      <c r="M202" s="38"/>
      <c r="N202" s="38"/>
    </row>
    <row r="203" spans="1:14" x14ac:dyDescent="0.25">
      <c r="A203" s="114"/>
      <c r="B203" s="123"/>
      <c r="C203" s="123"/>
      <c r="D203" s="33" t="s">
        <v>8</v>
      </c>
      <c r="E203" s="34">
        <f>F203+G203+H203</f>
        <v>0</v>
      </c>
      <c r="F203" s="4"/>
      <c r="G203" s="4"/>
      <c r="H203" s="4"/>
      <c r="I203" s="112"/>
      <c r="J203" s="37"/>
      <c r="K203" s="37"/>
      <c r="L203" s="37"/>
      <c r="M203" s="38"/>
      <c r="N203" s="38"/>
    </row>
    <row r="204" spans="1:14" x14ac:dyDescent="0.25">
      <c r="A204" s="114"/>
      <c r="B204" s="123"/>
      <c r="C204" s="123"/>
      <c r="D204" s="33" t="s">
        <v>9</v>
      </c>
      <c r="E204" s="34">
        <f t="shared" si="12"/>
        <v>78107499.370000005</v>
      </c>
      <c r="F204" s="4">
        <f>F210</f>
        <v>26102499.789999999</v>
      </c>
      <c r="G204" s="4">
        <f t="shared" ref="G204:H204" si="13">G210</f>
        <v>26002499.789999999</v>
      </c>
      <c r="H204" s="4">
        <f t="shared" si="13"/>
        <v>26002499.789999999</v>
      </c>
      <c r="I204" s="112"/>
      <c r="J204" s="37"/>
      <c r="K204" s="37"/>
      <c r="L204" s="37"/>
      <c r="M204" s="38"/>
      <c r="N204" s="38"/>
    </row>
    <row r="205" spans="1:14" x14ac:dyDescent="0.25">
      <c r="A205" s="114"/>
      <c r="B205" s="123"/>
      <c r="C205" s="123"/>
      <c r="D205" s="33" t="s">
        <v>10</v>
      </c>
      <c r="E205" s="34">
        <f t="shared" si="12"/>
        <v>0</v>
      </c>
      <c r="F205" s="4"/>
      <c r="G205" s="34"/>
      <c r="H205" s="34"/>
      <c r="I205" s="112"/>
      <c r="J205" s="37"/>
      <c r="K205" s="37"/>
      <c r="L205" s="37"/>
      <c r="M205" s="38"/>
      <c r="N205" s="38"/>
    </row>
    <row r="206" spans="1:14" ht="31.5" customHeight="1" x14ac:dyDescent="0.25">
      <c r="A206" s="115"/>
      <c r="B206" s="124"/>
      <c r="C206" s="124"/>
      <c r="D206" s="39" t="s">
        <v>11</v>
      </c>
      <c r="E206" s="40">
        <f>E201+E202+E203+E204+E205</f>
        <v>78107499.370000005</v>
      </c>
      <c r="F206" s="5">
        <f>F201+F202+F203+F204+F205</f>
        <v>26102499.789999999</v>
      </c>
      <c r="G206" s="40">
        <f>G201+G202+G203+G204+G205</f>
        <v>26002499.789999999</v>
      </c>
      <c r="H206" s="40">
        <f>H201+H202+H203+H204+H205</f>
        <v>26002499.789999999</v>
      </c>
      <c r="I206" s="112"/>
      <c r="J206" s="37"/>
      <c r="K206" s="37"/>
      <c r="L206" s="37"/>
      <c r="M206" s="38"/>
      <c r="N206" s="38"/>
    </row>
    <row r="207" spans="1:14" ht="24" customHeight="1" x14ac:dyDescent="0.25">
      <c r="A207" s="113" t="s">
        <v>149</v>
      </c>
      <c r="B207" s="122" t="s">
        <v>16</v>
      </c>
      <c r="C207" s="142" t="s">
        <v>97</v>
      </c>
      <c r="D207" s="33" t="s">
        <v>6</v>
      </c>
      <c r="E207" s="34">
        <f t="shared" ref="E207:E217" si="14">F207+G207+H207</f>
        <v>0</v>
      </c>
      <c r="F207" s="5"/>
      <c r="G207" s="40"/>
      <c r="H207" s="40"/>
      <c r="I207" s="139"/>
      <c r="J207" s="37"/>
      <c r="K207" s="37"/>
      <c r="L207" s="37"/>
      <c r="M207" s="38"/>
      <c r="N207" s="38"/>
    </row>
    <row r="208" spans="1:14" ht="24" customHeight="1" x14ac:dyDescent="0.25">
      <c r="A208" s="114"/>
      <c r="B208" s="123"/>
      <c r="C208" s="143"/>
      <c r="D208" s="33" t="s">
        <v>7</v>
      </c>
      <c r="E208" s="34">
        <f t="shared" si="14"/>
        <v>0</v>
      </c>
      <c r="F208" s="5"/>
      <c r="G208" s="40"/>
      <c r="H208" s="40"/>
      <c r="I208" s="140"/>
      <c r="J208" s="37"/>
      <c r="K208" s="37"/>
      <c r="L208" s="37"/>
      <c r="M208" s="38"/>
      <c r="N208" s="38"/>
    </row>
    <row r="209" spans="1:14" ht="24" customHeight="1" x14ac:dyDescent="0.25">
      <c r="A209" s="114"/>
      <c r="B209" s="123"/>
      <c r="C209" s="143"/>
      <c r="D209" s="33" t="s">
        <v>8</v>
      </c>
      <c r="E209" s="34">
        <f t="shared" si="14"/>
        <v>0</v>
      </c>
      <c r="F209" s="5"/>
      <c r="G209" s="40"/>
      <c r="H209" s="40"/>
      <c r="I209" s="140"/>
      <c r="J209" s="37"/>
      <c r="K209" s="37"/>
      <c r="L209" s="37"/>
      <c r="M209" s="38"/>
      <c r="N209" s="38"/>
    </row>
    <row r="210" spans="1:14" ht="24" customHeight="1" x14ac:dyDescent="0.25">
      <c r="A210" s="114"/>
      <c r="B210" s="123"/>
      <c r="C210" s="143"/>
      <c r="D210" s="33" t="s">
        <v>9</v>
      </c>
      <c r="E210" s="34">
        <f t="shared" si="14"/>
        <v>78107499.370000005</v>
      </c>
      <c r="F210" s="4">
        <v>26102499.789999999</v>
      </c>
      <c r="G210" s="34">
        <v>26002499.789999999</v>
      </c>
      <c r="H210" s="34">
        <v>26002499.789999999</v>
      </c>
      <c r="I210" s="140"/>
      <c r="J210" s="37"/>
      <c r="K210" s="37"/>
      <c r="L210" s="37"/>
      <c r="M210" s="38"/>
      <c r="N210" s="38"/>
    </row>
    <row r="211" spans="1:14" ht="24" customHeight="1" x14ac:dyDescent="0.25">
      <c r="A211" s="114"/>
      <c r="B211" s="123"/>
      <c r="C211" s="143"/>
      <c r="D211" s="33" t="s">
        <v>10</v>
      </c>
      <c r="E211" s="34">
        <f t="shared" si="14"/>
        <v>0</v>
      </c>
      <c r="F211" s="5"/>
      <c r="G211" s="40"/>
      <c r="H211" s="40"/>
      <c r="I211" s="140"/>
      <c r="J211" s="37"/>
      <c r="K211" s="37"/>
      <c r="L211" s="37"/>
      <c r="M211" s="38"/>
      <c r="N211" s="38"/>
    </row>
    <row r="212" spans="1:14" ht="24" customHeight="1" x14ac:dyDescent="0.25">
      <c r="A212" s="115"/>
      <c r="B212" s="124"/>
      <c r="C212" s="144"/>
      <c r="D212" s="39" t="s">
        <v>11</v>
      </c>
      <c r="E212" s="40">
        <f t="shared" si="14"/>
        <v>78107499.370000005</v>
      </c>
      <c r="F212" s="5">
        <f>F210</f>
        <v>26102499.789999999</v>
      </c>
      <c r="G212" s="5">
        <f>G210</f>
        <v>26002499.789999999</v>
      </c>
      <c r="H212" s="5">
        <f>H210</f>
        <v>26002499.789999999</v>
      </c>
      <c r="I212" s="141"/>
      <c r="J212" s="37"/>
      <c r="K212" s="37"/>
      <c r="L212" s="37"/>
      <c r="M212" s="38"/>
      <c r="N212" s="38"/>
    </row>
    <row r="213" spans="1:14" x14ac:dyDescent="0.25">
      <c r="A213" s="121" t="s">
        <v>45</v>
      </c>
      <c r="B213" s="145" t="s">
        <v>46</v>
      </c>
      <c r="C213" s="111" t="s">
        <v>95</v>
      </c>
      <c r="D213" s="33" t="s">
        <v>6</v>
      </c>
      <c r="E213" s="34">
        <f t="shared" si="14"/>
        <v>0</v>
      </c>
      <c r="F213" s="4"/>
      <c r="G213" s="34"/>
      <c r="H213" s="34"/>
      <c r="I213" s="112" t="s">
        <v>86</v>
      </c>
      <c r="J213" s="37"/>
      <c r="K213" s="37"/>
      <c r="L213" s="37"/>
      <c r="M213" s="38"/>
      <c r="N213" s="38"/>
    </row>
    <row r="214" spans="1:14" ht="25.5" x14ac:dyDescent="0.25">
      <c r="A214" s="121"/>
      <c r="B214" s="145"/>
      <c r="C214" s="111"/>
      <c r="D214" s="33" t="s">
        <v>7</v>
      </c>
      <c r="E214" s="34">
        <f t="shared" si="14"/>
        <v>0</v>
      </c>
      <c r="F214" s="4"/>
      <c r="G214" s="34"/>
      <c r="H214" s="34"/>
      <c r="I214" s="112"/>
      <c r="J214" s="37"/>
      <c r="K214" s="37"/>
      <c r="L214" s="37"/>
      <c r="M214" s="38"/>
      <c r="N214" s="38"/>
    </row>
    <row r="215" spans="1:14" x14ac:dyDescent="0.25">
      <c r="A215" s="121"/>
      <c r="B215" s="145"/>
      <c r="C215" s="111"/>
      <c r="D215" s="33" t="s">
        <v>8</v>
      </c>
      <c r="E215" s="34">
        <f t="shared" si="14"/>
        <v>0</v>
      </c>
      <c r="F215" s="4">
        <v>0</v>
      </c>
      <c r="G215" s="34"/>
      <c r="H215" s="34"/>
      <c r="I215" s="112"/>
      <c r="J215" s="37"/>
      <c r="K215" s="37"/>
      <c r="L215" s="37"/>
      <c r="M215" s="38"/>
      <c r="N215" s="38"/>
    </row>
    <row r="216" spans="1:14" x14ac:dyDescent="0.25">
      <c r="A216" s="121"/>
      <c r="B216" s="145"/>
      <c r="C216" s="111"/>
      <c r="D216" s="33" t="s">
        <v>9</v>
      </c>
      <c r="E216" s="34">
        <f t="shared" si="14"/>
        <v>0</v>
      </c>
      <c r="F216" s="4"/>
      <c r="G216" s="34"/>
      <c r="H216" s="34"/>
      <c r="I216" s="112"/>
      <c r="J216" s="37"/>
      <c r="K216" s="37"/>
      <c r="L216" s="37"/>
      <c r="M216" s="38"/>
      <c r="N216" s="38"/>
    </row>
    <row r="217" spans="1:14" x14ac:dyDescent="0.25">
      <c r="A217" s="121"/>
      <c r="B217" s="145"/>
      <c r="C217" s="111"/>
      <c r="D217" s="33" t="s">
        <v>10</v>
      </c>
      <c r="E217" s="34">
        <f t="shared" si="14"/>
        <v>0</v>
      </c>
      <c r="F217" s="4"/>
      <c r="G217" s="34"/>
      <c r="H217" s="34"/>
      <c r="I217" s="112"/>
      <c r="J217" s="37"/>
      <c r="K217" s="37"/>
      <c r="L217" s="37"/>
      <c r="M217" s="38"/>
      <c r="N217" s="38"/>
    </row>
    <row r="218" spans="1:14" x14ac:dyDescent="0.25">
      <c r="A218" s="121"/>
      <c r="B218" s="145"/>
      <c r="C218" s="111"/>
      <c r="D218" s="39" t="s">
        <v>11</v>
      </c>
      <c r="E218" s="40">
        <f>E213+E214+E215+E216+E217</f>
        <v>0</v>
      </c>
      <c r="F218" s="5">
        <f>F213+F214+F215+F216+F217</f>
        <v>0</v>
      </c>
      <c r="G218" s="40">
        <f>G213+G214+G215+G216+G217</f>
        <v>0</v>
      </c>
      <c r="H218" s="40">
        <f>H213+H214+H215+H216+H217</f>
        <v>0</v>
      </c>
      <c r="I218" s="112"/>
      <c r="J218" s="37"/>
      <c r="K218" s="37"/>
      <c r="L218" s="37"/>
      <c r="M218" s="38"/>
      <c r="N218" s="38"/>
    </row>
    <row r="219" spans="1:14" x14ac:dyDescent="0.25">
      <c r="A219" s="113" t="s">
        <v>47</v>
      </c>
      <c r="B219" s="122" t="s">
        <v>48</v>
      </c>
      <c r="C219" s="122" t="s">
        <v>95</v>
      </c>
      <c r="D219" s="33" t="s">
        <v>6</v>
      </c>
      <c r="E219" s="34">
        <f>F219+G219+H219</f>
        <v>0</v>
      </c>
      <c r="F219" s="4">
        <v>0</v>
      </c>
      <c r="G219" s="34"/>
      <c r="H219" s="34"/>
      <c r="I219" s="112"/>
      <c r="J219" s="37"/>
      <c r="K219" s="37"/>
      <c r="L219" s="37"/>
      <c r="M219" s="38"/>
      <c r="N219" s="38"/>
    </row>
    <row r="220" spans="1:14" ht="25.5" x14ac:dyDescent="0.25">
      <c r="A220" s="114"/>
      <c r="B220" s="123"/>
      <c r="C220" s="123"/>
      <c r="D220" s="33" t="s">
        <v>7</v>
      </c>
      <c r="E220" s="34">
        <f>F220+G220+H220</f>
        <v>0</v>
      </c>
      <c r="F220" s="4"/>
      <c r="G220" s="34"/>
      <c r="H220" s="34"/>
      <c r="I220" s="112"/>
      <c r="J220" s="37"/>
      <c r="K220" s="37"/>
      <c r="L220" s="37"/>
      <c r="M220" s="38"/>
      <c r="N220" s="38"/>
    </row>
    <row r="221" spans="1:14" x14ac:dyDescent="0.25">
      <c r="A221" s="114"/>
      <c r="B221" s="123"/>
      <c r="C221" s="123"/>
      <c r="D221" s="33" t="s">
        <v>8</v>
      </c>
      <c r="E221" s="34">
        <f>F221+G221+H221</f>
        <v>1777818</v>
      </c>
      <c r="F221" s="34">
        <f>F231+F237+F244</f>
        <v>1166800</v>
      </c>
      <c r="G221" s="34">
        <f>G231+G237+G244</f>
        <v>290000</v>
      </c>
      <c r="H221" s="34">
        <f>H231+H237+H244</f>
        <v>321018</v>
      </c>
      <c r="I221" s="112"/>
      <c r="J221" s="37"/>
      <c r="K221" s="37"/>
      <c r="L221" s="37"/>
      <c r="M221" s="38"/>
      <c r="N221" s="38"/>
    </row>
    <row r="222" spans="1:14" x14ac:dyDescent="0.25">
      <c r="A222" s="114"/>
      <c r="B222" s="123"/>
      <c r="C222" s="123"/>
      <c r="D222" s="33" t="s">
        <v>9</v>
      </c>
      <c r="E222" s="34">
        <f>F222+G222+H222</f>
        <v>0</v>
      </c>
      <c r="F222" s="4"/>
      <c r="G222" s="34"/>
      <c r="H222" s="34"/>
      <c r="I222" s="112"/>
      <c r="J222" s="37"/>
      <c r="K222" s="37"/>
      <c r="L222" s="37"/>
      <c r="M222" s="38"/>
      <c r="N222" s="38"/>
    </row>
    <row r="223" spans="1:14" x14ac:dyDescent="0.25">
      <c r="A223" s="114"/>
      <c r="B223" s="123"/>
      <c r="C223" s="123"/>
      <c r="D223" s="33" t="s">
        <v>10</v>
      </c>
      <c r="E223" s="34">
        <f>F223+G223+H223</f>
        <v>0</v>
      </c>
      <c r="F223" s="4"/>
      <c r="G223" s="34"/>
      <c r="H223" s="34"/>
      <c r="I223" s="112"/>
      <c r="J223" s="37"/>
      <c r="K223" s="37"/>
      <c r="L223" s="37"/>
      <c r="M223" s="38"/>
      <c r="N223" s="38"/>
    </row>
    <row r="224" spans="1:14" x14ac:dyDescent="0.25">
      <c r="A224" s="114"/>
      <c r="B224" s="123"/>
      <c r="C224" s="123"/>
      <c r="D224" s="43" t="s">
        <v>11</v>
      </c>
      <c r="E224" s="54">
        <f>E219+E220+E221+E222+E223</f>
        <v>1777818</v>
      </c>
      <c r="F224" s="55">
        <f>F219+F220+F221+F222+F223</f>
        <v>1166800</v>
      </c>
      <c r="G224" s="40">
        <f>G219+G220+G221+G222+G223</f>
        <v>290000</v>
      </c>
      <c r="H224" s="40">
        <f>H219+H220+H221+H222+H223</f>
        <v>321018</v>
      </c>
      <c r="I224" s="112"/>
      <c r="J224" s="37"/>
      <c r="K224" s="37"/>
      <c r="L224" s="37"/>
      <c r="M224" s="38"/>
      <c r="N224" s="38"/>
    </row>
    <row r="225" spans="1:14" hidden="1" x14ac:dyDescent="0.25">
      <c r="A225" s="56"/>
      <c r="B225" s="57"/>
      <c r="C225" s="57"/>
      <c r="D225" s="58"/>
      <c r="E225" s="59"/>
      <c r="F225" s="59"/>
      <c r="G225" s="40"/>
      <c r="H225" s="40"/>
      <c r="I225" s="60"/>
      <c r="J225" s="37"/>
      <c r="K225" s="37"/>
      <c r="L225" s="37"/>
      <c r="M225" s="38"/>
      <c r="N225" s="38"/>
    </row>
    <row r="226" spans="1:14" hidden="1" x14ac:dyDescent="0.25">
      <c r="A226" s="61"/>
      <c r="B226" s="42"/>
      <c r="C226" s="42"/>
      <c r="D226" s="62"/>
      <c r="E226" s="63"/>
      <c r="F226" s="63"/>
      <c r="G226" s="40"/>
      <c r="H226" s="40"/>
      <c r="I226" s="60"/>
      <c r="J226" s="37"/>
      <c r="K226" s="37"/>
      <c r="L226" s="37"/>
      <c r="M226" s="38"/>
      <c r="N226" s="38"/>
    </row>
    <row r="227" spans="1:14" hidden="1" x14ac:dyDescent="0.25">
      <c r="A227" s="61"/>
      <c r="B227" s="42"/>
      <c r="C227" s="42"/>
      <c r="D227" s="62"/>
      <c r="E227" s="63"/>
      <c r="F227" s="63"/>
      <c r="G227" s="40"/>
      <c r="H227" s="40"/>
      <c r="I227" s="60"/>
      <c r="J227" s="37"/>
      <c r="K227" s="37"/>
      <c r="L227" s="37"/>
      <c r="M227" s="38"/>
      <c r="N227" s="38"/>
    </row>
    <row r="228" spans="1:14" hidden="1" x14ac:dyDescent="0.25">
      <c r="A228" s="64"/>
      <c r="B228" s="65"/>
      <c r="C228" s="65"/>
      <c r="D228" s="66"/>
      <c r="E228" s="67"/>
      <c r="F228" s="67"/>
      <c r="G228" s="40"/>
      <c r="H228" s="40"/>
      <c r="I228" s="60"/>
      <c r="J228" s="37"/>
      <c r="K228" s="37"/>
      <c r="L228" s="37"/>
      <c r="M228" s="38"/>
      <c r="N228" s="38"/>
    </row>
    <row r="229" spans="1:14" x14ac:dyDescent="0.25">
      <c r="A229" s="121" t="s">
        <v>49</v>
      </c>
      <c r="B229" s="111" t="s">
        <v>50</v>
      </c>
      <c r="C229" s="111" t="s">
        <v>95</v>
      </c>
      <c r="D229" s="33" t="s">
        <v>6</v>
      </c>
      <c r="E229" s="34">
        <f>F229+G229+H229</f>
        <v>0</v>
      </c>
      <c r="F229" s="4"/>
      <c r="G229" s="34"/>
      <c r="H229" s="34"/>
      <c r="I229" s="112" t="s">
        <v>87</v>
      </c>
      <c r="J229" s="37"/>
      <c r="K229" s="37"/>
      <c r="L229" s="37"/>
      <c r="M229" s="38"/>
      <c r="N229" s="38"/>
    </row>
    <row r="230" spans="1:14" ht="25.5" x14ac:dyDescent="0.25">
      <c r="A230" s="121"/>
      <c r="B230" s="111"/>
      <c r="C230" s="111"/>
      <c r="D230" s="33" t="s">
        <v>7</v>
      </c>
      <c r="E230" s="34">
        <f>F230+G230+H230</f>
        <v>0</v>
      </c>
      <c r="F230" s="4"/>
      <c r="G230" s="34"/>
      <c r="H230" s="34"/>
      <c r="I230" s="112"/>
      <c r="J230" s="37"/>
      <c r="K230" s="37"/>
      <c r="L230" s="37"/>
      <c r="M230" s="38"/>
      <c r="N230" s="38"/>
    </row>
    <row r="231" spans="1:14" x14ac:dyDescent="0.25">
      <c r="A231" s="121"/>
      <c r="B231" s="111"/>
      <c r="C231" s="111"/>
      <c r="D231" s="33" t="s">
        <v>8</v>
      </c>
      <c r="E231" s="34">
        <f>F231+G231+H231</f>
        <v>1700733</v>
      </c>
      <c r="F231" s="34">
        <v>1089715</v>
      </c>
      <c r="G231" s="34">
        <v>290000</v>
      </c>
      <c r="H231" s="34">
        <v>321018</v>
      </c>
      <c r="I231" s="112"/>
      <c r="J231" s="37"/>
      <c r="K231" s="37"/>
      <c r="L231" s="37"/>
      <c r="M231" s="38"/>
      <c r="N231" s="38"/>
    </row>
    <row r="232" spans="1:14" x14ac:dyDescent="0.25">
      <c r="A232" s="121"/>
      <c r="B232" s="111"/>
      <c r="C232" s="111"/>
      <c r="D232" s="33" t="s">
        <v>9</v>
      </c>
      <c r="E232" s="34">
        <f>F232+G232+H232</f>
        <v>0</v>
      </c>
      <c r="F232" s="4"/>
      <c r="G232" s="34"/>
      <c r="H232" s="34"/>
      <c r="I232" s="112"/>
      <c r="J232" s="37"/>
      <c r="K232" s="37"/>
      <c r="L232" s="37"/>
      <c r="M232" s="38"/>
      <c r="N232" s="38"/>
    </row>
    <row r="233" spans="1:14" x14ac:dyDescent="0.25">
      <c r="A233" s="121"/>
      <c r="B233" s="111"/>
      <c r="C233" s="111"/>
      <c r="D233" s="33" t="s">
        <v>10</v>
      </c>
      <c r="E233" s="34">
        <f>F233+G233+H233</f>
        <v>0</v>
      </c>
      <c r="F233" s="4"/>
      <c r="G233" s="34"/>
      <c r="H233" s="34"/>
      <c r="I233" s="112"/>
      <c r="J233" s="37"/>
      <c r="K233" s="37"/>
      <c r="L233" s="37"/>
      <c r="M233" s="38"/>
      <c r="N233" s="38"/>
    </row>
    <row r="234" spans="1:14" x14ac:dyDescent="0.25">
      <c r="A234" s="121"/>
      <c r="B234" s="111"/>
      <c r="C234" s="111"/>
      <c r="D234" s="39" t="s">
        <v>11</v>
      </c>
      <c r="E234" s="40">
        <f>E229+E230+E231+E232+E233</f>
        <v>1700733</v>
      </c>
      <c r="F234" s="5">
        <f>F229+F230+F231+F232+F233</f>
        <v>1089715</v>
      </c>
      <c r="G234" s="40">
        <f>G229+G230+G231+G232+G233</f>
        <v>290000</v>
      </c>
      <c r="H234" s="40">
        <f>H229+H230+H231+H232+H233</f>
        <v>321018</v>
      </c>
      <c r="I234" s="112"/>
      <c r="J234" s="37"/>
      <c r="K234" s="37"/>
      <c r="L234" s="37"/>
      <c r="M234" s="38"/>
      <c r="N234" s="38"/>
    </row>
    <row r="235" spans="1:14" x14ac:dyDescent="0.25">
      <c r="A235" s="113" t="s">
        <v>51</v>
      </c>
      <c r="B235" s="122" t="s">
        <v>52</v>
      </c>
      <c r="C235" s="122" t="s">
        <v>95</v>
      </c>
      <c r="D235" s="33" t="s">
        <v>6</v>
      </c>
      <c r="E235" s="34"/>
      <c r="F235" s="4"/>
      <c r="G235" s="34"/>
      <c r="H235" s="34"/>
      <c r="I235" s="112" t="s">
        <v>118</v>
      </c>
      <c r="J235" s="37"/>
      <c r="K235" s="37"/>
      <c r="L235" s="37"/>
      <c r="M235" s="38"/>
      <c r="N235" s="38"/>
    </row>
    <row r="236" spans="1:14" ht="25.5" x14ac:dyDescent="0.25">
      <c r="A236" s="114"/>
      <c r="B236" s="123"/>
      <c r="C236" s="123"/>
      <c r="D236" s="33" t="s">
        <v>7</v>
      </c>
      <c r="E236" s="34"/>
      <c r="F236" s="4"/>
      <c r="G236" s="34"/>
      <c r="H236" s="34"/>
      <c r="I236" s="112"/>
      <c r="J236" s="37"/>
      <c r="K236" s="37"/>
      <c r="L236" s="37"/>
      <c r="M236" s="38"/>
      <c r="N236" s="38"/>
    </row>
    <row r="237" spans="1:14" x14ac:dyDescent="0.25">
      <c r="A237" s="114"/>
      <c r="B237" s="123"/>
      <c r="C237" s="123"/>
      <c r="D237" s="33" t="s">
        <v>8</v>
      </c>
      <c r="E237" s="34">
        <f>F237+G237+H237</f>
        <v>77085</v>
      </c>
      <c r="F237" s="34">
        <v>77085</v>
      </c>
      <c r="G237" s="34">
        <v>0</v>
      </c>
      <c r="H237" s="34">
        <v>0</v>
      </c>
      <c r="I237" s="112"/>
      <c r="J237" s="37"/>
      <c r="K237" s="37"/>
      <c r="L237" s="37"/>
      <c r="M237" s="38"/>
      <c r="N237" s="38"/>
    </row>
    <row r="238" spans="1:14" x14ac:dyDescent="0.25">
      <c r="A238" s="114"/>
      <c r="B238" s="123"/>
      <c r="C238" s="123"/>
      <c r="D238" s="33" t="s">
        <v>9</v>
      </c>
      <c r="E238" s="34"/>
      <c r="F238" s="4"/>
      <c r="G238" s="34"/>
      <c r="H238" s="34"/>
      <c r="I238" s="112"/>
      <c r="J238" s="37"/>
      <c r="K238" s="37"/>
      <c r="L238" s="37"/>
      <c r="M238" s="38"/>
      <c r="N238" s="38"/>
    </row>
    <row r="239" spans="1:14" x14ac:dyDescent="0.25">
      <c r="A239" s="114"/>
      <c r="B239" s="123"/>
      <c r="C239" s="123"/>
      <c r="D239" s="33" t="s">
        <v>10</v>
      </c>
      <c r="E239" s="34"/>
      <c r="F239" s="4"/>
      <c r="G239" s="34"/>
      <c r="H239" s="34"/>
      <c r="I239" s="112"/>
      <c r="J239" s="37"/>
      <c r="K239" s="37"/>
      <c r="L239" s="37"/>
      <c r="M239" s="38"/>
      <c r="N239" s="38"/>
    </row>
    <row r="240" spans="1:14" x14ac:dyDescent="0.25">
      <c r="A240" s="115"/>
      <c r="B240" s="124"/>
      <c r="C240" s="124"/>
      <c r="D240" s="39" t="s">
        <v>11</v>
      </c>
      <c r="E240" s="40">
        <f>E235+E236+E237+E238+E239</f>
        <v>77085</v>
      </c>
      <c r="F240" s="5">
        <f>F235+F236+F237+F238+F239</f>
        <v>77085</v>
      </c>
      <c r="G240" s="40">
        <f>G235+G236+G237+G238+G239</f>
        <v>0</v>
      </c>
      <c r="H240" s="40">
        <f>H235+H236+H237+H238+H239</f>
        <v>0</v>
      </c>
      <c r="I240" s="112"/>
      <c r="J240" s="37"/>
      <c r="K240" s="37"/>
      <c r="L240" s="37"/>
      <c r="M240" s="38"/>
      <c r="N240" s="38"/>
    </row>
    <row r="241" spans="1:14" hidden="1" x14ac:dyDescent="0.25">
      <c r="A241" s="61"/>
      <c r="B241" s="42"/>
      <c r="C241" s="42"/>
      <c r="D241" s="62"/>
      <c r="E241" s="63"/>
      <c r="F241" s="63"/>
      <c r="G241" s="40"/>
      <c r="H241" s="40"/>
      <c r="I241" s="60"/>
      <c r="J241" s="37"/>
      <c r="K241" s="37"/>
      <c r="L241" s="37"/>
      <c r="M241" s="38"/>
      <c r="N241" s="38"/>
    </row>
    <row r="242" spans="1:14" x14ac:dyDescent="0.25">
      <c r="A242" s="113" t="s">
        <v>53</v>
      </c>
      <c r="B242" s="122" t="s">
        <v>54</v>
      </c>
      <c r="C242" s="122" t="s">
        <v>95</v>
      </c>
      <c r="D242" s="33" t="s">
        <v>6</v>
      </c>
      <c r="E242" s="34">
        <f>F242+G242+H242</f>
        <v>0</v>
      </c>
      <c r="F242" s="4"/>
      <c r="G242" s="34"/>
      <c r="H242" s="34"/>
      <c r="I242" s="112" t="s">
        <v>134</v>
      </c>
      <c r="J242" s="37"/>
      <c r="K242" s="37"/>
      <c r="L242" s="37"/>
      <c r="M242" s="38"/>
      <c r="N242" s="38"/>
    </row>
    <row r="243" spans="1:14" ht="25.5" x14ac:dyDescent="0.25">
      <c r="A243" s="114"/>
      <c r="B243" s="123"/>
      <c r="C243" s="123"/>
      <c r="D243" s="33" t="s">
        <v>7</v>
      </c>
      <c r="E243" s="34">
        <f>F243+G243+H243</f>
        <v>0</v>
      </c>
      <c r="F243" s="4"/>
      <c r="G243" s="34"/>
      <c r="H243" s="34"/>
      <c r="I243" s="112"/>
      <c r="J243" s="37"/>
      <c r="K243" s="37"/>
      <c r="L243" s="37"/>
      <c r="M243" s="38"/>
      <c r="N243" s="38"/>
    </row>
    <row r="244" spans="1:14" x14ac:dyDescent="0.25">
      <c r="A244" s="114"/>
      <c r="B244" s="123"/>
      <c r="C244" s="123"/>
      <c r="D244" s="33" t="s">
        <v>8</v>
      </c>
      <c r="E244" s="34">
        <f>F244+G244+H244</f>
        <v>0</v>
      </c>
      <c r="F244" s="34">
        <v>0</v>
      </c>
      <c r="G244" s="34">
        <v>0</v>
      </c>
      <c r="H244" s="34">
        <v>0</v>
      </c>
      <c r="I244" s="112"/>
      <c r="J244" s="37"/>
      <c r="K244" s="37"/>
      <c r="L244" s="37"/>
      <c r="M244" s="38"/>
      <c r="N244" s="38"/>
    </row>
    <row r="245" spans="1:14" x14ac:dyDescent="0.25">
      <c r="A245" s="114"/>
      <c r="B245" s="123"/>
      <c r="C245" s="123"/>
      <c r="D245" s="33" t="s">
        <v>9</v>
      </c>
      <c r="E245" s="34">
        <f>F245+G245+H245</f>
        <v>0</v>
      </c>
      <c r="F245" s="4"/>
      <c r="G245" s="34"/>
      <c r="H245" s="34"/>
      <c r="I245" s="112"/>
      <c r="J245" s="37"/>
      <c r="K245" s="37"/>
      <c r="L245" s="37"/>
      <c r="M245" s="38"/>
      <c r="N245" s="38"/>
    </row>
    <row r="246" spans="1:14" x14ac:dyDescent="0.25">
      <c r="A246" s="114"/>
      <c r="B246" s="123"/>
      <c r="C246" s="123"/>
      <c r="D246" s="33" t="s">
        <v>10</v>
      </c>
      <c r="E246" s="34">
        <f>F246+G246+H246</f>
        <v>0</v>
      </c>
      <c r="F246" s="4"/>
      <c r="G246" s="34"/>
      <c r="H246" s="34"/>
      <c r="I246" s="112"/>
      <c r="J246" s="37"/>
      <c r="K246" s="37"/>
      <c r="L246" s="37"/>
      <c r="M246" s="38"/>
      <c r="N246" s="38"/>
    </row>
    <row r="247" spans="1:14" x14ac:dyDescent="0.25">
      <c r="A247" s="115"/>
      <c r="B247" s="124"/>
      <c r="C247" s="124"/>
      <c r="D247" s="39" t="s">
        <v>11</v>
      </c>
      <c r="E247" s="40">
        <f>E242+E243+E244+E245+E246</f>
        <v>0</v>
      </c>
      <c r="F247" s="5">
        <f>F242+F243+F244+F245+F246</f>
        <v>0</v>
      </c>
      <c r="G247" s="40">
        <f>G242+G243+G244+G245+G246</f>
        <v>0</v>
      </c>
      <c r="H247" s="40">
        <f>H242+H243+H244+H245+H246</f>
        <v>0</v>
      </c>
      <c r="I247" s="112"/>
      <c r="J247" s="37"/>
      <c r="K247" s="37"/>
      <c r="L247" s="37"/>
      <c r="M247" s="38"/>
      <c r="N247" s="38"/>
    </row>
    <row r="248" spans="1:14" x14ac:dyDescent="0.25">
      <c r="A248" s="113" t="s">
        <v>55</v>
      </c>
      <c r="B248" s="122" t="s">
        <v>56</v>
      </c>
      <c r="C248" s="111" t="s">
        <v>95</v>
      </c>
      <c r="D248" s="33" t="s">
        <v>6</v>
      </c>
      <c r="E248" s="34">
        <f>F248+G248+H248</f>
        <v>0</v>
      </c>
      <c r="F248" s="35"/>
      <c r="G248" s="36"/>
      <c r="H248" s="36"/>
      <c r="I248" s="112" t="s">
        <v>140</v>
      </c>
    </row>
    <row r="249" spans="1:14" ht="25.5" x14ac:dyDescent="0.25">
      <c r="A249" s="114"/>
      <c r="B249" s="123"/>
      <c r="C249" s="111"/>
      <c r="D249" s="33" t="s">
        <v>7</v>
      </c>
      <c r="E249" s="34">
        <f>F249+G249+H249</f>
        <v>0</v>
      </c>
      <c r="F249" s="35"/>
      <c r="G249" s="36"/>
      <c r="H249" s="36"/>
      <c r="I249" s="112"/>
    </row>
    <row r="250" spans="1:14" x14ac:dyDescent="0.25">
      <c r="A250" s="114"/>
      <c r="B250" s="123"/>
      <c r="C250" s="111"/>
      <c r="D250" s="33" t="s">
        <v>8</v>
      </c>
      <c r="E250" s="34">
        <f>F250+G250+H250</f>
        <v>7328214</v>
      </c>
      <c r="F250" s="34">
        <v>2442738</v>
      </c>
      <c r="G250" s="34">
        <v>2442738</v>
      </c>
      <c r="H250" s="34">
        <v>2442738</v>
      </c>
      <c r="I250" s="112"/>
    </row>
    <row r="251" spans="1:14" x14ac:dyDescent="0.25">
      <c r="A251" s="114"/>
      <c r="B251" s="123"/>
      <c r="C251" s="111"/>
      <c r="D251" s="33" t="s">
        <v>9</v>
      </c>
      <c r="E251" s="34">
        <f>F251+G251+H251</f>
        <v>0</v>
      </c>
      <c r="F251" s="35"/>
      <c r="G251" s="36"/>
      <c r="H251" s="36"/>
      <c r="I251" s="112"/>
    </row>
    <row r="252" spans="1:14" x14ac:dyDescent="0.25">
      <c r="A252" s="114"/>
      <c r="B252" s="123"/>
      <c r="C252" s="111"/>
      <c r="D252" s="33" t="s">
        <v>10</v>
      </c>
      <c r="E252" s="34">
        <f>F252+G252+H252</f>
        <v>0</v>
      </c>
      <c r="F252" s="35"/>
      <c r="G252" s="36"/>
      <c r="H252" s="36"/>
      <c r="I252" s="112"/>
    </row>
    <row r="253" spans="1:14" x14ac:dyDescent="0.25">
      <c r="A253" s="115"/>
      <c r="B253" s="124"/>
      <c r="C253" s="111"/>
      <c r="D253" s="39" t="s">
        <v>11</v>
      </c>
      <c r="E253" s="40">
        <f>E248+E249+E250+E251+E252</f>
        <v>7328214</v>
      </c>
      <c r="F253" s="5">
        <f>F248+F249+F250+F251+F252</f>
        <v>2442738</v>
      </c>
      <c r="G253" s="40">
        <f>G248+G249+G250+G251+G252</f>
        <v>2442738</v>
      </c>
      <c r="H253" s="40">
        <f>H248+H249+H250+H251+H252</f>
        <v>2442738</v>
      </c>
      <c r="I253" s="112"/>
      <c r="J253" s="68"/>
      <c r="N253" s="68"/>
    </row>
    <row r="254" spans="1:14" hidden="1" x14ac:dyDescent="0.25">
      <c r="A254" s="113">
        <v>2</v>
      </c>
      <c r="B254" s="122" t="s">
        <v>57</v>
      </c>
      <c r="C254" s="111" t="s">
        <v>13</v>
      </c>
      <c r="D254" s="33" t="s">
        <v>6</v>
      </c>
      <c r="E254" s="36"/>
      <c r="F254" s="35"/>
      <c r="G254" s="36"/>
      <c r="H254" s="36"/>
      <c r="I254" s="60"/>
    </row>
    <row r="255" spans="1:14" ht="25.5" hidden="1" x14ac:dyDescent="0.25">
      <c r="A255" s="114"/>
      <c r="B255" s="123"/>
      <c r="C255" s="111"/>
      <c r="D255" s="33" t="s">
        <v>7</v>
      </c>
      <c r="E255" s="36"/>
      <c r="F255" s="35"/>
      <c r="G255" s="36"/>
      <c r="H255" s="36"/>
      <c r="I255" s="60"/>
    </row>
    <row r="256" spans="1:14" hidden="1" x14ac:dyDescent="0.25">
      <c r="A256" s="114"/>
      <c r="B256" s="123"/>
      <c r="C256" s="111"/>
      <c r="D256" s="33" t="s">
        <v>8</v>
      </c>
      <c r="E256" s="36"/>
      <c r="F256" s="35"/>
      <c r="G256" s="36"/>
      <c r="H256" s="36"/>
      <c r="I256" s="60"/>
    </row>
    <row r="257" spans="1:9" hidden="1" x14ac:dyDescent="0.25">
      <c r="A257" s="114"/>
      <c r="B257" s="123"/>
      <c r="C257" s="111"/>
      <c r="D257" s="33" t="s">
        <v>9</v>
      </c>
      <c r="E257" s="36"/>
      <c r="F257" s="35"/>
      <c r="G257" s="36"/>
      <c r="H257" s="36"/>
      <c r="I257" s="60"/>
    </row>
    <row r="258" spans="1:9" hidden="1" x14ac:dyDescent="0.25">
      <c r="A258" s="115"/>
      <c r="B258" s="124"/>
      <c r="C258" s="111"/>
      <c r="D258" s="33" t="s">
        <v>10</v>
      </c>
      <c r="E258" s="36"/>
      <c r="F258" s="35"/>
      <c r="G258" s="36"/>
      <c r="H258" s="36"/>
      <c r="I258" s="60"/>
    </row>
    <row r="259" spans="1:9" x14ac:dyDescent="0.25">
      <c r="A259" s="121" t="s">
        <v>58</v>
      </c>
      <c r="B259" s="112" t="s">
        <v>59</v>
      </c>
      <c r="C259" s="111" t="s">
        <v>95</v>
      </c>
      <c r="D259" s="33" t="s">
        <v>6</v>
      </c>
      <c r="E259" s="46">
        <f>F259+G259+H259</f>
        <v>0</v>
      </c>
      <c r="F259" s="35"/>
      <c r="G259" s="36"/>
      <c r="H259" s="36"/>
      <c r="I259" s="112" t="s">
        <v>141</v>
      </c>
    </row>
    <row r="260" spans="1:9" ht="25.5" x14ac:dyDescent="0.25">
      <c r="A260" s="121"/>
      <c r="B260" s="112"/>
      <c r="C260" s="111"/>
      <c r="D260" s="33" t="s">
        <v>7</v>
      </c>
      <c r="E260" s="46">
        <f>F260+G260+H260</f>
        <v>0</v>
      </c>
      <c r="F260" s="35"/>
      <c r="G260" s="36"/>
      <c r="H260" s="36"/>
      <c r="I260" s="112"/>
    </row>
    <row r="261" spans="1:9" x14ac:dyDescent="0.25">
      <c r="A261" s="121"/>
      <c r="B261" s="112"/>
      <c r="C261" s="111"/>
      <c r="D261" s="33" t="s">
        <v>8</v>
      </c>
      <c r="E261" s="46">
        <f>F261+G261+H261</f>
        <v>9506502</v>
      </c>
      <c r="F261" s="69">
        <v>3430594</v>
      </c>
      <c r="G261" s="69">
        <v>3037954</v>
      </c>
      <c r="H261" s="69">
        <v>3037954</v>
      </c>
      <c r="I261" s="112"/>
    </row>
    <row r="262" spans="1:9" x14ac:dyDescent="0.25">
      <c r="A262" s="121"/>
      <c r="B262" s="112"/>
      <c r="C262" s="111"/>
      <c r="D262" s="33" t="s">
        <v>9</v>
      </c>
      <c r="E262" s="46">
        <f>F262+G262+H262</f>
        <v>0</v>
      </c>
      <c r="F262" s="4"/>
      <c r="G262" s="34"/>
      <c r="H262" s="34"/>
      <c r="I262" s="112"/>
    </row>
    <row r="263" spans="1:9" x14ac:dyDescent="0.25">
      <c r="A263" s="121"/>
      <c r="B263" s="112"/>
      <c r="C263" s="111"/>
      <c r="D263" s="33" t="s">
        <v>10</v>
      </c>
      <c r="E263" s="46">
        <f>F263+G263+H263</f>
        <v>0</v>
      </c>
      <c r="F263" s="35"/>
      <c r="G263" s="36"/>
      <c r="H263" s="36"/>
      <c r="I263" s="112"/>
    </row>
    <row r="264" spans="1:9" x14ac:dyDescent="0.25">
      <c r="A264" s="121"/>
      <c r="B264" s="112"/>
      <c r="C264" s="111"/>
      <c r="D264" s="39" t="s">
        <v>11</v>
      </c>
      <c r="E264" s="70">
        <f>E259+E260+E261+E262+E263</f>
        <v>9506502</v>
      </c>
      <c r="F264" s="71">
        <f>F259+F260+F261+F262+F263</f>
        <v>3430594</v>
      </c>
      <c r="G264" s="70">
        <f>G259+G260+G261+G262+G263</f>
        <v>3037954</v>
      </c>
      <c r="H264" s="70">
        <f>H259+H260+H261+H262+H263</f>
        <v>3037954</v>
      </c>
      <c r="I264" s="112"/>
    </row>
    <row r="265" spans="1:9" x14ac:dyDescent="0.25">
      <c r="A265" s="121" t="s">
        <v>60</v>
      </c>
      <c r="B265" s="112" t="s">
        <v>61</v>
      </c>
      <c r="C265" s="111" t="s">
        <v>95</v>
      </c>
      <c r="D265" s="33" t="s">
        <v>6</v>
      </c>
      <c r="E265" s="46">
        <f>F265+G265+H265</f>
        <v>0</v>
      </c>
      <c r="F265" s="35"/>
      <c r="G265" s="36"/>
      <c r="H265" s="36"/>
      <c r="I265" s="112" t="s">
        <v>142</v>
      </c>
    </row>
    <row r="266" spans="1:9" ht="25.5" x14ac:dyDescent="0.25">
      <c r="A266" s="121"/>
      <c r="B266" s="112"/>
      <c r="C266" s="111"/>
      <c r="D266" s="33" t="s">
        <v>7</v>
      </c>
      <c r="E266" s="46">
        <f>F266+G266+H266</f>
        <v>0</v>
      </c>
      <c r="F266" s="35"/>
      <c r="G266" s="36"/>
      <c r="H266" s="36"/>
      <c r="I266" s="112"/>
    </row>
    <row r="267" spans="1:9" x14ac:dyDescent="0.25">
      <c r="A267" s="121"/>
      <c r="B267" s="112"/>
      <c r="C267" s="111"/>
      <c r="D267" s="33" t="s">
        <v>8</v>
      </c>
      <c r="E267" s="46">
        <f>F267+G267+H267</f>
        <v>11356160</v>
      </c>
      <c r="F267" s="69">
        <v>3936320</v>
      </c>
      <c r="G267" s="69">
        <v>3709920</v>
      </c>
      <c r="H267" s="69">
        <v>3709920</v>
      </c>
      <c r="I267" s="112"/>
    </row>
    <row r="268" spans="1:9" x14ac:dyDescent="0.25">
      <c r="A268" s="121"/>
      <c r="B268" s="112"/>
      <c r="C268" s="111"/>
      <c r="D268" s="33" t="s">
        <v>9</v>
      </c>
      <c r="E268" s="46">
        <f>F268+G268+H268</f>
        <v>0</v>
      </c>
      <c r="F268" s="35"/>
      <c r="G268" s="36"/>
      <c r="H268" s="36"/>
      <c r="I268" s="112"/>
    </row>
    <row r="269" spans="1:9" x14ac:dyDescent="0.25">
      <c r="A269" s="121"/>
      <c r="B269" s="112"/>
      <c r="C269" s="111"/>
      <c r="D269" s="33" t="s">
        <v>10</v>
      </c>
      <c r="E269" s="46">
        <f>F269+G269+H269</f>
        <v>0</v>
      </c>
      <c r="F269" s="35"/>
      <c r="G269" s="36"/>
      <c r="H269" s="36"/>
      <c r="I269" s="112"/>
    </row>
    <row r="270" spans="1:9" x14ac:dyDescent="0.25">
      <c r="A270" s="121"/>
      <c r="B270" s="112"/>
      <c r="C270" s="111"/>
      <c r="D270" s="39" t="s">
        <v>11</v>
      </c>
      <c r="E270" s="40">
        <f>E265+E266+E267+E268+E269</f>
        <v>11356160</v>
      </c>
      <c r="F270" s="5">
        <f>F265+F266+F267+F268+F269</f>
        <v>3936320</v>
      </c>
      <c r="G270" s="40">
        <f>G265+G266+G267+G268+G269</f>
        <v>3709920</v>
      </c>
      <c r="H270" s="40">
        <f>H265+H266+H267+H268+H269</f>
        <v>3709920</v>
      </c>
      <c r="I270" s="112"/>
    </row>
    <row r="271" spans="1:9" x14ac:dyDescent="0.25">
      <c r="A271" s="114" t="s">
        <v>62</v>
      </c>
      <c r="B271" s="140" t="s">
        <v>63</v>
      </c>
      <c r="C271" s="123" t="s">
        <v>95</v>
      </c>
      <c r="D271" s="45" t="s">
        <v>6</v>
      </c>
      <c r="E271" s="72">
        <f>F271+G271+H271</f>
        <v>885600</v>
      </c>
      <c r="F271" s="73">
        <v>291600</v>
      </c>
      <c r="G271" s="73">
        <v>295200</v>
      </c>
      <c r="H271" s="73">
        <v>298800</v>
      </c>
      <c r="I271" s="112" t="s">
        <v>88</v>
      </c>
    </row>
    <row r="272" spans="1:9" ht="25.5" x14ac:dyDescent="0.25">
      <c r="A272" s="114"/>
      <c r="B272" s="140"/>
      <c r="C272" s="123"/>
      <c r="D272" s="33" t="s">
        <v>7</v>
      </c>
      <c r="E272" s="72">
        <f>F272+G272+H272</f>
        <v>0</v>
      </c>
      <c r="F272" s="4"/>
      <c r="G272" s="34"/>
      <c r="H272" s="34"/>
      <c r="I272" s="112"/>
    </row>
    <row r="273" spans="1:9" x14ac:dyDescent="0.25">
      <c r="A273" s="114"/>
      <c r="B273" s="140"/>
      <c r="C273" s="123"/>
      <c r="D273" s="33" t="s">
        <v>8</v>
      </c>
      <c r="E273" s="72">
        <f>F273+G273+H273</f>
        <v>0</v>
      </c>
      <c r="F273" s="4"/>
      <c r="G273" s="34"/>
      <c r="H273" s="34"/>
      <c r="I273" s="112"/>
    </row>
    <row r="274" spans="1:9" x14ac:dyDescent="0.25">
      <c r="A274" s="114"/>
      <c r="B274" s="140"/>
      <c r="C274" s="123"/>
      <c r="D274" s="33" t="s">
        <v>9</v>
      </c>
      <c r="E274" s="72">
        <f>F274+G274+H274</f>
        <v>0</v>
      </c>
      <c r="F274" s="4"/>
      <c r="G274" s="34"/>
      <c r="H274" s="34"/>
      <c r="I274" s="112"/>
    </row>
    <row r="275" spans="1:9" x14ac:dyDescent="0.25">
      <c r="A275" s="114"/>
      <c r="B275" s="140"/>
      <c r="C275" s="123"/>
      <c r="D275" s="33" t="s">
        <v>10</v>
      </c>
      <c r="E275" s="72">
        <f>F275+G275+H275</f>
        <v>0</v>
      </c>
      <c r="F275" s="4"/>
      <c r="G275" s="34"/>
      <c r="H275" s="34"/>
      <c r="I275" s="112"/>
    </row>
    <row r="276" spans="1:9" ht="22.5" customHeight="1" x14ac:dyDescent="0.25">
      <c r="A276" s="115"/>
      <c r="B276" s="141"/>
      <c r="C276" s="124"/>
      <c r="D276" s="39" t="s">
        <v>11</v>
      </c>
      <c r="E276" s="40">
        <f>E271+E272+E273+E274+E275</f>
        <v>885600</v>
      </c>
      <c r="F276" s="5">
        <f>F271+F272+F273+F274+F275</f>
        <v>291600</v>
      </c>
      <c r="G276" s="40">
        <f>G271+G272+G273+G274+G275</f>
        <v>295200</v>
      </c>
      <c r="H276" s="40">
        <f>H271+H272+H273+H274+H275</f>
        <v>298800</v>
      </c>
      <c r="I276" s="112"/>
    </row>
    <row r="277" spans="1:9" x14ac:dyDescent="0.25">
      <c r="A277" s="113" t="s">
        <v>64</v>
      </c>
      <c r="B277" s="139" t="s">
        <v>44</v>
      </c>
      <c r="C277" s="122" t="s">
        <v>95</v>
      </c>
      <c r="D277" s="33" t="s">
        <v>6</v>
      </c>
      <c r="E277" s="34">
        <f>F277+G277+H277</f>
        <v>0</v>
      </c>
      <c r="F277" s="4">
        <v>0</v>
      </c>
      <c r="G277" s="34"/>
      <c r="H277" s="34"/>
      <c r="I277" s="112" t="s">
        <v>124</v>
      </c>
    </row>
    <row r="278" spans="1:9" ht="25.5" x14ac:dyDescent="0.25">
      <c r="A278" s="114"/>
      <c r="B278" s="140"/>
      <c r="C278" s="123"/>
      <c r="D278" s="33" t="s">
        <v>7</v>
      </c>
      <c r="E278" s="34">
        <f>F278+G278+H278</f>
        <v>0</v>
      </c>
      <c r="F278" s="4"/>
      <c r="G278" s="34"/>
      <c r="H278" s="34"/>
      <c r="I278" s="112"/>
    </row>
    <row r="279" spans="1:9" x14ac:dyDescent="0.25">
      <c r="A279" s="114"/>
      <c r="B279" s="140"/>
      <c r="C279" s="123"/>
      <c r="D279" s="33" t="s">
        <v>8</v>
      </c>
      <c r="E279" s="34">
        <f>F279+G279+H279</f>
        <v>0</v>
      </c>
      <c r="F279" s="4"/>
      <c r="G279" s="34"/>
      <c r="H279" s="34"/>
      <c r="I279" s="112"/>
    </row>
    <row r="280" spans="1:9" x14ac:dyDescent="0.25">
      <c r="A280" s="114"/>
      <c r="B280" s="140"/>
      <c r="C280" s="123"/>
      <c r="D280" s="33" t="s">
        <v>9</v>
      </c>
      <c r="E280" s="34">
        <f>F280+G280+H280</f>
        <v>0</v>
      </c>
      <c r="F280" s="4"/>
      <c r="G280" s="34"/>
      <c r="H280" s="34"/>
      <c r="I280" s="112"/>
    </row>
    <row r="281" spans="1:9" x14ac:dyDescent="0.25">
      <c r="A281" s="114"/>
      <c r="B281" s="140"/>
      <c r="C281" s="123"/>
      <c r="D281" s="33" t="s">
        <v>10</v>
      </c>
      <c r="E281" s="34">
        <f>F281+G281+H281</f>
        <v>0</v>
      </c>
      <c r="F281" s="4"/>
      <c r="G281" s="34"/>
      <c r="H281" s="34"/>
      <c r="I281" s="112"/>
    </row>
    <row r="282" spans="1:9" ht="19.5" customHeight="1" x14ac:dyDescent="0.25">
      <c r="A282" s="115"/>
      <c r="B282" s="141"/>
      <c r="C282" s="124"/>
      <c r="D282" s="39" t="s">
        <v>11</v>
      </c>
      <c r="E282" s="40">
        <f>E277+E278+E279+E280+E281</f>
        <v>0</v>
      </c>
      <c r="F282" s="5">
        <f>F277+F278+F279+F280+F281</f>
        <v>0</v>
      </c>
      <c r="G282" s="40">
        <f>G277+G278+G279+G280+G281</f>
        <v>0</v>
      </c>
      <c r="H282" s="40">
        <f>H277+H278+H279+H280+H281</f>
        <v>0</v>
      </c>
      <c r="I282" s="112"/>
    </row>
    <row r="283" spans="1:9" x14ac:dyDescent="0.25">
      <c r="A283" s="113" t="s">
        <v>65</v>
      </c>
      <c r="B283" s="139" t="s">
        <v>66</v>
      </c>
      <c r="C283" s="122" t="s">
        <v>95</v>
      </c>
      <c r="D283" s="33" t="s">
        <v>6</v>
      </c>
      <c r="E283" s="34">
        <f>F283+G283+H283</f>
        <v>0</v>
      </c>
      <c r="F283" s="4"/>
      <c r="G283" s="34"/>
      <c r="H283" s="34"/>
      <c r="I283" s="112" t="s">
        <v>143</v>
      </c>
    </row>
    <row r="284" spans="1:9" ht="25.5" x14ac:dyDescent="0.25">
      <c r="A284" s="114"/>
      <c r="B284" s="140"/>
      <c r="C284" s="123"/>
      <c r="D284" s="33" t="s">
        <v>7</v>
      </c>
      <c r="E284" s="34">
        <f>F284+G284+H284</f>
        <v>0</v>
      </c>
      <c r="F284" s="4"/>
      <c r="G284" s="34"/>
      <c r="H284" s="34"/>
      <c r="I284" s="112"/>
    </row>
    <row r="285" spans="1:9" x14ac:dyDescent="0.25">
      <c r="A285" s="114"/>
      <c r="B285" s="140"/>
      <c r="C285" s="123"/>
      <c r="D285" s="33" t="s">
        <v>8</v>
      </c>
      <c r="E285" s="34">
        <f>F285+G285+H285</f>
        <v>0</v>
      </c>
      <c r="F285" s="4">
        <v>0</v>
      </c>
      <c r="G285" s="4">
        <v>0</v>
      </c>
      <c r="H285" s="4">
        <v>0</v>
      </c>
      <c r="I285" s="112"/>
    </row>
    <row r="286" spans="1:9" x14ac:dyDescent="0.25">
      <c r="A286" s="114"/>
      <c r="B286" s="140"/>
      <c r="C286" s="123"/>
      <c r="D286" s="33" t="s">
        <v>9</v>
      </c>
      <c r="E286" s="34">
        <f>F286+G286+H286</f>
        <v>0</v>
      </c>
      <c r="F286" s="4"/>
      <c r="G286" s="34"/>
      <c r="H286" s="34"/>
      <c r="I286" s="112"/>
    </row>
    <row r="287" spans="1:9" x14ac:dyDescent="0.25">
      <c r="A287" s="114"/>
      <c r="B287" s="140"/>
      <c r="C287" s="123"/>
      <c r="D287" s="33" t="s">
        <v>10</v>
      </c>
      <c r="E287" s="34">
        <f>F287+G287+H287</f>
        <v>0</v>
      </c>
      <c r="F287" s="4"/>
      <c r="G287" s="34"/>
      <c r="H287" s="34"/>
      <c r="I287" s="112"/>
    </row>
    <row r="288" spans="1:9" x14ac:dyDescent="0.25">
      <c r="A288" s="115"/>
      <c r="B288" s="141"/>
      <c r="C288" s="124"/>
      <c r="D288" s="39" t="s">
        <v>11</v>
      </c>
      <c r="E288" s="40">
        <f>E283+E284+E285+E286+E287</f>
        <v>0</v>
      </c>
      <c r="F288" s="5">
        <f>F283+F284+F285+F286+F287</f>
        <v>0</v>
      </c>
      <c r="G288" s="40">
        <f>G283+G284+G285+G286+G287</f>
        <v>0</v>
      </c>
      <c r="H288" s="40">
        <f>H283+H284+H285+H286+H287</f>
        <v>0</v>
      </c>
      <c r="I288" s="112"/>
    </row>
    <row r="289" spans="1:9" x14ac:dyDescent="0.25">
      <c r="A289" s="113" t="s">
        <v>67</v>
      </c>
      <c r="B289" s="139" t="s">
        <v>68</v>
      </c>
      <c r="C289" s="122" t="s">
        <v>95</v>
      </c>
      <c r="D289" s="33" t="s">
        <v>6</v>
      </c>
      <c r="E289" s="34">
        <f>F289+G289+H289</f>
        <v>0</v>
      </c>
      <c r="F289" s="4"/>
      <c r="G289" s="34"/>
      <c r="H289" s="34"/>
      <c r="I289" s="112"/>
    </row>
    <row r="290" spans="1:9" ht="25.5" x14ac:dyDescent="0.25">
      <c r="A290" s="114"/>
      <c r="B290" s="140"/>
      <c r="C290" s="123"/>
      <c r="D290" s="33" t="s">
        <v>7</v>
      </c>
      <c r="E290" s="34">
        <f>F290+G290+H290</f>
        <v>0</v>
      </c>
      <c r="F290" s="4"/>
      <c r="G290" s="34"/>
      <c r="H290" s="34"/>
      <c r="I290" s="112"/>
    </row>
    <row r="291" spans="1:9" x14ac:dyDescent="0.25">
      <c r="A291" s="114"/>
      <c r="B291" s="140"/>
      <c r="C291" s="123"/>
      <c r="D291" s="33" t="s">
        <v>8</v>
      </c>
      <c r="E291" s="34">
        <f>F291+G291+H291</f>
        <v>46103097</v>
      </c>
      <c r="F291" s="34">
        <f>F297+F303</f>
        <v>16717696</v>
      </c>
      <c r="G291" s="34">
        <f>G297+G303</f>
        <v>14376218</v>
      </c>
      <c r="H291" s="34">
        <f>H297+H303</f>
        <v>15009183</v>
      </c>
      <c r="I291" s="112"/>
    </row>
    <row r="292" spans="1:9" x14ac:dyDescent="0.25">
      <c r="A292" s="114"/>
      <c r="B292" s="140"/>
      <c r="C292" s="123"/>
      <c r="D292" s="33" t="s">
        <v>9</v>
      </c>
      <c r="E292" s="34">
        <f>F292+G292+H292</f>
        <v>0</v>
      </c>
      <c r="F292" s="4"/>
      <c r="G292" s="34"/>
      <c r="H292" s="34"/>
      <c r="I292" s="112"/>
    </row>
    <row r="293" spans="1:9" x14ac:dyDescent="0.25">
      <c r="A293" s="114"/>
      <c r="B293" s="140"/>
      <c r="C293" s="123"/>
      <c r="D293" s="33" t="s">
        <v>10</v>
      </c>
      <c r="E293" s="34">
        <f>F293+G293+H293</f>
        <v>5385240</v>
      </c>
      <c r="F293" s="34">
        <f>F299</f>
        <v>1795080</v>
      </c>
      <c r="G293" s="34">
        <f>G299</f>
        <v>1795080</v>
      </c>
      <c r="H293" s="34">
        <f>H299</f>
        <v>1795080</v>
      </c>
      <c r="I293" s="112"/>
    </row>
    <row r="294" spans="1:9" x14ac:dyDescent="0.25">
      <c r="A294" s="115"/>
      <c r="B294" s="141"/>
      <c r="C294" s="124"/>
      <c r="D294" s="39" t="s">
        <v>11</v>
      </c>
      <c r="E294" s="40">
        <f>E289+E290+E291+E292+E293</f>
        <v>51488337</v>
      </c>
      <c r="F294" s="5">
        <f>F300+F306</f>
        <v>18512776</v>
      </c>
      <c r="G294" s="40">
        <f>G300+G306</f>
        <v>16171298</v>
      </c>
      <c r="H294" s="40">
        <f>H300+H306</f>
        <v>16804263</v>
      </c>
      <c r="I294" s="112"/>
    </row>
    <row r="295" spans="1:9" x14ac:dyDescent="0.25">
      <c r="A295" s="121" t="s">
        <v>69</v>
      </c>
      <c r="B295" s="112" t="s">
        <v>70</v>
      </c>
      <c r="C295" s="111" t="s">
        <v>95</v>
      </c>
      <c r="D295" s="33" t="s">
        <v>6</v>
      </c>
      <c r="E295" s="34">
        <f>F295+G295+H295</f>
        <v>0</v>
      </c>
      <c r="F295" s="4"/>
      <c r="G295" s="34"/>
      <c r="H295" s="34"/>
      <c r="I295" s="112" t="s">
        <v>144</v>
      </c>
    </row>
    <row r="296" spans="1:9" ht="25.5" x14ac:dyDescent="0.25">
      <c r="A296" s="121"/>
      <c r="B296" s="112"/>
      <c r="C296" s="111"/>
      <c r="D296" s="33" t="s">
        <v>7</v>
      </c>
      <c r="E296" s="34">
        <f>F296+G296+H296</f>
        <v>0</v>
      </c>
      <c r="F296" s="4"/>
      <c r="G296" s="34"/>
      <c r="H296" s="34"/>
      <c r="I296" s="112"/>
    </row>
    <row r="297" spans="1:9" x14ac:dyDescent="0.25">
      <c r="A297" s="121"/>
      <c r="B297" s="112"/>
      <c r="C297" s="111"/>
      <c r="D297" s="33" t="s">
        <v>8</v>
      </c>
      <c r="E297" s="34">
        <f>F297+G297+H297</f>
        <v>46103097</v>
      </c>
      <c r="F297" s="4">
        <v>16717696</v>
      </c>
      <c r="G297" s="4">
        <v>14376218</v>
      </c>
      <c r="H297" s="4">
        <v>15009183</v>
      </c>
      <c r="I297" s="112"/>
    </row>
    <row r="298" spans="1:9" x14ac:dyDescent="0.25">
      <c r="A298" s="121"/>
      <c r="B298" s="112"/>
      <c r="C298" s="111"/>
      <c r="D298" s="33" t="s">
        <v>9</v>
      </c>
      <c r="E298" s="34">
        <f>F298+G298+H298</f>
        <v>0</v>
      </c>
      <c r="F298" s="4"/>
      <c r="G298" s="34"/>
      <c r="H298" s="34"/>
      <c r="I298" s="112"/>
    </row>
    <row r="299" spans="1:9" x14ac:dyDescent="0.25">
      <c r="A299" s="121"/>
      <c r="B299" s="112"/>
      <c r="C299" s="111"/>
      <c r="D299" s="33" t="s">
        <v>10</v>
      </c>
      <c r="E299" s="34">
        <f>F299+G299+H299</f>
        <v>5385240</v>
      </c>
      <c r="F299" s="34">
        <v>1795080</v>
      </c>
      <c r="G299" s="34">
        <v>1795080</v>
      </c>
      <c r="H299" s="34">
        <v>1795080</v>
      </c>
      <c r="I299" s="112"/>
    </row>
    <row r="300" spans="1:9" x14ac:dyDescent="0.25">
      <c r="A300" s="121"/>
      <c r="B300" s="112"/>
      <c r="C300" s="111"/>
      <c r="D300" s="39" t="s">
        <v>11</v>
      </c>
      <c r="E300" s="40">
        <f>E295+E296+E297+E298+E299</f>
        <v>51488337</v>
      </c>
      <c r="F300" s="40">
        <f>F295+F296+F297+F298+F299</f>
        <v>18512776</v>
      </c>
      <c r="G300" s="40">
        <f>G295+G296+G297+G298+G299</f>
        <v>16171298</v>
      </c>
      <c r="H300" s="40">
        <f>H295+H296+H297+H298+H299</f>
        <v>16804263</v>
      </c>
      <c r="I300" s="112"/>
    </row>
    <row r="301" spans="1:9" x14ac:dyDescent="0.25">
      <c r="A301" s="113" t="s">
        <v>71</v>
      </c>
      <c r="B301" s="139" t="s">
        <v>18</v>
      </c>
      <c r="C301" s="122" t="s">
        <v>95</v>
      </c>
      <c r="D301" s="33" t="s">
        <v>6</v>
      </c>
      <c r="E301" s="34">
        <f>F301+G301+H301</f>
        <v>0</v>
      </c>
      <c r="F301" s="4"/>
      <c r="G301" s="34"/>
      <c r="H301" s="34"/>
      <c r="I301" s="112" t="s">
        <v>134</v>
      </c>
    </row>
    <row r="302" spans="1:9" ht="29.25" customHeight="1" x14ac:dyDescent="0.25">
      <c r="A302" s="114"/>
      <c r="B302" s="140"/>
      <c r="C302" s="123"/>
      <c r="D302" s="33" t="s">
        <v>7</v>
      </c>
      <c r="E302" s="34">
        <f>F302+G302+H302</f>
        <v>0</v>
      </c>
      <c r="F302" s="4"/>
      <c r="G302" s="34"/>
      <c r="H302" s="34"/>
      <c r="I302" s="112"/>
    </row>
    <row r="303" spans="1:9" x14ac:dyDescent="0.25">
      <c r="A303" s="114"/>
      <c r="B303" s="140"/>
      <c r="C303" s="123"/>
      <c r="D303" s="33" t="s">
        <v>8</v>
      </c>
      <c r="E303" s="34">
        <f>F303+G303+H303</f>
        <v>0</v>
      </c>
      <c r="F303" s="4"/>
      <c r="G303" s="34"/>
      <c r="H303" s="34"/>
      <c r="I303" s="112"/>
    </row>
    <row r="304" spans="1:9" x14ac:dyDescent="0.25">
      <c r="A304" s="114"/>
      <c r="B304" s="140"/>
      <c r="C304" s="123"/>
      <c r="D304" s="33" t="s">
        <v>9</v>
      </c>
      <c r="E304" s="34">
        <f>F304+G304+H304</f>
        <v>0</v>
      </c>
      <c r="F304" s="4"/>
      <c r="G304" s="34"/>
      <c r="H304" s="34"/>
      <c r="I304" s="112"/>
    </row>
    <row r="305" spans="1:9" x14ac:dyDescent="0.25">
      <c r="A305" s="114"/>
      <c r="B305" s="140"/>
      <c r="C305" s="123"/>
      <c r="D305" s="33" t="s">
        <v>10</v>
      </c>
      <c r="E305" s="34">
        <f>F305+G305+H305</f>
        <v>0</v>
      </c>
      <c r="F305" s="4"/>
      <c r="G305" s="34"/>
      <c r="H305" s="34"/>
      <c r="I305" s="112"/>
    </row>
    <row r="306" spans="1:9" x14ac:dyDescent="0.25">
      <c r="A306" s="115"/>
      <c r="B306" s="141"/>
      <c r="C306" s="124"/>
      <c r="D306" s="39" t="s">
        <v>11</v>
      </c>
      <c r="E306" s="40">
        <f>E301+E302+E303+E304+E305</f>
        <v>0</v>
      </c>
      <c r="F306" s="5">
        <f>F301+F302+F303+F304+F305</f>
        <v>0</v>
      </c>
      <c r="G306" s="40">
        <f>G301+G302+G303+G304+G305</f>
        <v>0</v>
      </c>
      <c r="H306" s="40">
        <f>H301+H302+H303+H304+H305</f>
        <v>0</v>
      </c>
      <c r="I306" s="112"/>
    </row>
    <row r="307" spans="1:9" x14ac:dyDescent="0.25">
      <c r="A307" s="113" t="s">
        <v>72</v>
      </c>
      <c r="B307" s="139" t="s">
        <v>157</v>
      </c>
      <c r="C307" s="122" t="s">
        <v>95</v>
      </c>
      <c r="D307" s="45" t="s">
        <v>6</v>
      </c>
      <c r="E307" s="34">
        <f>F307+G307+H307</f>
        <v>0</v>
      </c>
      <c r="F307" s="73"/>
      <c r="G307" s="34"/>
      <c r="H307" s="34"/>
      <c r="I307" s="112"/>
    </row>
    <row r="308" spans="1:9" ht="25.5" x14ac:dyDescent="0.25">
      <c r="A308" s="114"/>
      <c r="B308" s="140"/>
      <c r="C308" s="123"/>
      <c r="D308" s="33" t="s">
        <v>7</v>
      </c>
      <c r="E308" s="34">
        <f>F308+G308+H308</f>
        <v>0</v>
      </c>
      <c r="F308" s="4"/>
      <c r="G308" s="34"/>
      <c r="H308" s="34"/>
      <c r="I308" s="112"/>
    </row>
    <row r="309" spans="1:9" x14ac:dyDescent="0.25">
      <c r="A309" s="114"/>
      <c r="B309" s="140"/>
      <c r="C309" s="123"/>
      <c r="D309" s="33" t="s">
        <v>8</v>
      </c>
      <c r="E309" s="34">
        <f>F309+G309+H309</f>
        <v>557275</v>
      </c>
      <c r="F309" s="4">
        <f>F315+F321+F327</f>
        <v>557275</v>
      </c>
      <c r="G309" s="4">
        <f>G315+G321+G327</f>
        <v>0</v>
      </c>
      <c r="H309" s="4">
        <f>H315+H321+H327</f>
        <v>0</v>
      </c>
      <c r="I309" s="112"/>
    </row>
    <row r="310" spans="1:9" x14ac:dyDescent="0.25">
      <c r="A310" s="114"/>
      <c r="B310" s="140"/>
      <c r="C310" s="123"/>
      <c r="D310" s="33" t="s">
        <v>9</v>
      </c>
      <c r="E310" s="34">
        <f>F310+G310+H310</f>
        <v>0</v>
      </c>
      <c r="F310" s="4"/>
      <c r="G310" s="34"/>
      <c r="H310" s="34"/>
      <c r="I310" s="112"/>
    </row>
    <row r="311" spans="1:9" x14ac:dyDescent="0.25">
      <c r="A311" s="114"/>
      <c r="B311" s="140"/>
      <c r="C311" s="123"/>
      <c r="D311" s="33" t="s">
        <v>10</v>
      </c>
      <c r="E311" s="34">
        <f>F311+G311+H311</f>
        <v>0</v>
      </c>
      <c r="F311" s="4"/>
      <c r="G311" s="34"/>
      <c r="H311" s="34"/>
      <c r="I311" s="112"/>
    </row>
    <row r="312" spans="1:9" x14ac:dyDescent="0.25">
      <c r="A312" s="114"/>
      <c r="B312" s="140"/>
      <c r="C312" s="123"/>
      <c r="D312" s="43" t="s">
        <v>11</v>
      </c>
      <c r="E312" s="54">
        <f>E307+E308+E309+E310+E311</f>
        <v>557275</v>
      </c>
      <c r="F312" s="55">
        <f>F318+F324+F330</f>
        <v>557275</v>
      </c>
      <c r="G312" s="40">
        <f>G318+G324+G330</f>
        <v>0</v>
      </c>
      <c r="H312" s="40">
        <f>H318+H324+H330</f>
        <v>0</v>
      </c>
      <c r="I312" s="112"/>
    </row>
    <row r="313" spans="1:9" ht="30" customHeight="1" x14ac:dyDescent="0.25">
      <c r="A313" s="113" t="s">
        <v>73</v>
      </c>
      <c r="B313" s="139" t="s">
        <v>100</v>
      </c>
      <c r="C313" s="122" t="s">
        <v>95</v>
      </c>
      <c r="D313" s="33" t="s">
        <v>6</v>
      </c>
      <c r="E313" s="34">
        <f>F313+G313+H313</f>
        <v>0</v>
      </c>
      <c r="F313" s="4"/>
      <c r="G313" s="34"/>
      <c r="H313" s="34"/>
      <c r="I313" s="112" t="s">
        <v>145</v>
      </c>
    </row>
    <row r="314" spans="1:9" ht="25.5" x14ac:dyDescent="0.25">
      <c r="A314" s="114"/>
      <c r="B314" s="140"/>
      <c r="C314" s="123"/>
      <c r="D314" s="33" t="s">
        <v>7</v>
      </c>
      <c r="E314" s="34">
        <f>F314+G314+H314</f>
        <v>0</v>
      </c>
      <c r="F314" s="4"/>
      <c r="G314" s="34"/>
      <c r="H314" s="34"/>
      <c r="I314" s="112"/>
    </row>
    <row r="315" spans="1:9" x14ac:dyDescent="0.25">
      <c r="A315" s="114"/>
      <c r="B315" s="140"/>
      <c r="C315" s="123"/>
      <c r="D315" s="33" t="s">
        <v>8</v>
      </c>
      <c r="E315" s="34">
        <f>F315+G315+H315</f>
        <v>407375</v>
      </c>
      <c r="F315" s="4">
        <v>407375</v>
      </c>
      <c r="G315" s="4">
        <v>0</v>
      </c>
      <c r="H315" s="4">
        <v>0</v>
      </c>
      <c r="I315" s="112"/>
    </row>
    <row r="316" spans="1:9" x14ac:dyDescent="0.25">
      <c r="A316" s="114"/>
      <c r="B316" s="140"/>
      <c r="C316" s="123"/>
      <c r="D316" s="33" t="s">
        <v>9</v>
      </c>
      <c r="E316" s="34">
        <f>F316+G316+H316</f>
        <v>0</v>
      </c>
      <c r="F316" s="4"/>
      <c r="G316" s="34"/>
      <c r="H316" s="34"/>
      <c r="I316" s="112"/>
    </row>
    <row r="317" spans="1:9" x14ac:dyDescent="0.25">
      <c r="A317" s="114"/>
      <c r="B317" s="140"/>
      <c r="C317" s="123"/>
      <c r="D317" s="33" t="s">
        <v>10</v>
      </c>
      <c r="E317" s="34">
        <f>F317+G317+H317</f>
        <v>0</v>
      </c>
      <c r="F317" s="4"/>
      <c r="G317" s="34"/>
      <c r="H317" s="34"/>
      <c r="I317" s="112"/>
    </row>
    <row r="318" spans="1:9" x14ac:dyDescent="0.25">
      <c r="A318" s="115"/>
      <c r="B318" s="141"/>
      <c r="C318" s="124"/>
      <c r="D318" s="39" t="s">
        <v>11</v>
      </c>
      <c r="E318" s="40">
        <f>E313+E314+E315+E316+E317</f>
        <v>407375</v>
      </c>
      <c r="F318" s="5">
        <f>F313+F314+F315+F316+F317</f>
        <v>407375</v>
      </c>
      <c r="G318" s="40">
        <f>G313+G314+G315+G316+G317</f>
        <v>0</v>
      </c>
      <c r="H318" s="40">
        <f>H313+H314+H315+H316+H317</f>
        <v>0</v>
      </c>
      <c r="I318" s="112"/>
    </row>
    <row r="319" spans="1:9" x14ac:dyDescent="0.25">
      <c r="A319" s="113" t="s">
        <v>74</v>
      </c>
      <c r="B319" s="139" t="s">
        <v>75</v>
      </c>
      <c r="C319" s="122" t="s">
        <v>96</v>
      </c>
      <c r="D319" s="33" t="s">
        <v>6</v>
      </c>
      <c r="E319" s="34">
        <f>F319+G319+H319</f>
        <v>0</v>
      </c>
      <c r="F319" s="4"/>
      <c r="G319" s="34"/>
      <c r="H319" s="34"/>
      <c r="I319" s="112" t="s">
        <v>146</v>
      </c>
    </row>
    <row r="320" spans="1:9" ht="25.5" x14ac:dyDescent="0.25">
      <c r="A320" s="114"/>
      <c r="B320" s="140"/>
      <c r="C320" s="123"/>
      <c r="D320" s="33" t="s">
        <v>7</v>
      </c>
      <c r="E320" s="34">
        <f>F320+G320+H320</f>
        <v>0</v>
      </c>
      <c r="F320" s="4"/>
      <c r="G320" s="34"/>
      <c r="H320" s="34"/>
      <c r="I320" s="112"/>
    </row>
    <row r="321" spans="1:9" x14ac:dyDescent="0.25">
      <c r="A321" s="114"/>
      <c r="B321" s="140"/>
      <c r="C321" s="123"/>
      <c r="D321" s="33" t="s">
        <v>8</v>
      </c>
      <c r="E321" s="34">
        <f>F321+G321+H321</f>
        <v>149900</v>
      </c>
      <c r="F321" s="4">
        <v>149900</v>
      </c>
      <c r="G321" s="4">
        <v>0</v>
      </c>
      <c r="H321" s="4">
        <v>0</v>
      </c>
      <c r="I321" s="112"/>
    </row>
    <row r="322" spans="1:9" x14ac:dyDescent="0.25">
      <c r="A322" s="114"/>
      <c r="B322" s="140"/>
      <c r="C322" s="123"/>
      <c r="D322" s="33" t="s">
        <v>9</v>
      </c>
      <c r="E322" s="34">
        <f>F322+G322+H322</f>
        <v>0</v>
      </c>
      <c r="F322" s="4"/>
      <c r="G322" s="34"/>
      <c r="H322" s="34"/>
      <c r="I322" s="112"/>
    </row>
    <row r="323" spans="1:9" x14ac:dyDescent="0.25">
      <c r="A323" s="114"/>
      <c r="B323" s="140"/>
      <c r="C323" s="123"/>
      <c r="D323" s="33" t="s">
        <v>10</v>
      </c>
      <c r="E323" s="34">
        <f>F323+G323+H323</f>
        <v>0</v>
      </c>
      <c r="F323" s="4"/>
      <c r="G323" s="34"/>
      <c r="H323" s="34"/>
      <c r="I323" s="112"/>
    </row>
    <row r="324" spans="1:9" x14ac:dyDescent="0.25">
      <c r="A324" s="115"/>
      <c r="B324" s="141"/>
      <c r="C324" s="124"/>
      <c r="D324" s="39" t="s">
        <v>11</v>
      </c>
      <c r="E324" s="40">
        <f>E319+E320+E321+E322+E323</f>
        <v>149900</v>
      </c>
      <c r="F324" s="5">
        <f>F319+F320+F321+F322+F323</f>
        <v>149900</v>
      </c>
      <c r="G324" s="40">
        <f>G319+G320+G321+G322+G323</f>
        <v>0</v>
      </c>
      <c r="H324" s="40">
        <f>H319+H320+H321+H322+H323</f>
        <v>0</v>
      </c>
      <c r="I324" s="112"/>
    </row>
    <row r="325" spans="1:9" x14ac:dyDescent="0.25">
      <c r="A325" s="113" t="s">
        <v>76</v>
      </c>
      <c r="B325" s="139" t="s">
        <v>77</v>
      </c>
      <c r="C325" s="122" t="s">
        <v>95</v>
      </c>
      <c r="D325" s="33" t="s">
        <v>6</v>
      </c>
      <c r="E325" s="34">
        <f>F325+G325+H325</f>
        <v>0</v>
      </c>
      <c r="F325" s="4"/>
      <c r="G325" s="34"/>
      <c r="H325" s="34"/>
      <c r="I325" s="112" t="s">
        <v>134</v>
      </c>
    </row>
    <row r="326" spans="1:9" ht="25.5" x14ac:dyDescent="0.25">
      <c r="A326" s="114"/>
      <c r="B326" s="140"/>
      <c r="C326" s="123"/>
      <c r="D326" s="33" t="s">
        <v>7</v>
      </c>
      <c r="E326" s="34">
        <f>F326+G326+H326</f>
        <v>0</v>
      </c>
      <c r="F326" s="4"/>
      <c r="G326" s="34"/>
      <c r="H326" s="34"/>
      <c r="I326" s="112"/>
    </row>
    <row r="327" spans="1:9" x14ac:dyDescent="0.25">
      <c r="A327" s="114"/>
      <c r="B327" s="140"/>
      <c r="C327" s="123"/>
      <c r="D327" s="33" t="s">
        <v>8</v>
      </c>
      <c r="E327" s="34">
        <f>F327+G327+H327</f>
        <v>0</v>
      </c>
      <c r="F327" s="4">
        <v>0</v>
      </c>
      <c r="G327" s="4"/>
      <c r="H327" s="4"/>
      <c r="I327" s="112"/>
    </row>
    <row r="328" spans="1:9" x14ac:dyDescent="0.25">
      <c r="A328" s="114"/>
      <c r="B328" s="140"/>
      <c r="C328" s="123"/>
      <c r="D328" s="33" t="s">
        <v>9</v>
      </c>
      <c r="E328" s="34">
        <f>F328+G328+H328</f>
        <v>0</v>
      </c>
      <c r="F328" s="4"/>
      <c r="G328" s="34"/>
      <c r="H328" s="34"/>
      <c r="I328" s="112"/>
    </row>
    <row r="329" spans="1:9" x14ac:dyDescent="0.25">
      <c r="A329" s="114"/>
      <c r="B329" s="140"/>
      <c r="C329" s="123"/>
      <c r="D329" s="33" t="s">
        <v>10</v>
      </c>
      <c r="E329" s="34">
        <f>F329+G329+H329</f>
        <v>0</v>
      </c>
      <c r="F329" s="4"/>
      <c r="G329" s="34"/>
      <c r="H329" s="34"/>
      <c r="I329" s="112"/>
    </row>
    <row r="330" spans="1:9" x14ac:dyDescent="0.25">
      <c r="A330" s="115"/>
      <c r="B330" s="141"/>
      <c r="C330" s="124"/>
      <c r="D330" s="39" t="s">
        <v>11</v>
      </c>
      <c r="E330" s="40">
        <f>E325+E326+E327+E328+E329</f>
        <v>0</v>
      </c>
      <c r="F330" s="5">
        <f>F325+F326+F327+F328+F329</f>
        <v>0</v>
      </c>
      <c r="G330" s="40">
        <f>G325+G326+G327+G328+G329</f>
        <v>0</v>
      </c>
      <c r="H330" s="40">
        <f>H325+H326+H327+H328+H329</f>
        <v>0</v>
      </c>
      <c r="I330" s="112"/>
    </row>
    <row r="331" spans="1:9" x14ac:dyDescent="0.25">
      <c r="A331" s="121" t="s">
        <v>79</v>
      </c>
      <c r="B331" s="112" t="s">
        <v>81</v>
      </c>
      <c r="C331" s="146" t="s">
        <v>95</v>
      </c>
      <c r="D331" s="33" t="s">
        <v>6</v>
      </c>
      <c r="E331" s="34">
        <f>F331+G331+H331</f>
        <v>0</v>
      </c>
      <c r="F331" s="4"/>
      <c r="G331" s="34"/>
      <c r="H331" s="34"/>
      <c r="I331" s="112" t="s">
        <v>147</v>
      </c>
    </row>
    <row r="332" spans="1:9" ht="25.5" x14ac:dyDescent="0.25">
      <c r="A332" s="121"/>
      <c r="B332" s="112"/>
      <c r="C332" s="147"/>
      <c r="D332" s="33" t="s">
        <v>7</v>
      </c>
      <c r="E332" s="34">
        <f>F332+G332+H332</f>
        <v>0</v>
      </c>
      <c r="F332" s="4"/>
      <c r="G332" s="34"/>
      <c r="H332" s="34"/>
      <c r="I332" s="112"/>
    </row>
    <row r="333" spans="1:9" x14ac:dyDescent="0.25">
      <c r="A333" s="121"/>
      <c r="B333" s="112"/>
      <c r="C333" s="147"/>
      <c r="D333" s="33" t="s">
        <v>8</v>
      </c>
      <c r="E333" s="34">
        <f>F333+G333+H333</f>
        <v>4709600</v>
      </c>
      <c r="F333" s="34">
        <v>1576600</v>
      </c>
      <c r="G333" s="34">
        <v>1566500</v>
      </c>
      <c r="H333" s="34">
        <v>1566500</v>
      </c>
      <c r="I333" s="112"/>
    </row>
    <row r="334" spans="1:9" x14ac:dyDescent="0.25">
      <c r="A334" s="121"/>
      <c r="B334" s="112"/>
      <c r="C334" s="147"/>
      <c r="D334" s="33" t="s">
        <v>9</v>
      </c>
      <c r="E334" s="34">
        <f>F334+G334+H334</f>
        <v>0</v>
      </c>
      <c r="F334" s="4"/>
      <c r="G334" s="34"/>
      <c r="H334" s="34"/>
      <c r="I334" s="112"/>
    </row>
    <row r="335" spans="1:9" x14ac:dyDescent="0.25">
      <c r="A335" s="121"/>
      <c r="B335" s="112"/>
      <c r="C335" s="147"/>
      <c r="D335" s="33" t="s">
        <v>10</v>
      </c>
      <c r="E335" s="34">
        <f>F335+G335+H335</f>
        <v>0</v>
      </c>
      <c r="F335" s="4"/>
      <c r="G335" s="34"/>
      <c r="H335" s="34"/>
      <c r="I335" s="112"/>
    </row>
    <row r="336" spans="1:9" x14ac:dyDescent="0.25">
      <c r="A336" s="121"/>
      <c r="B336" s="112"/>
      <c r="C336" s="148"/>
      <c r="D336" s="39" t="s">
        <v>11</v>
      </c>
      <c r="E336" s="40">
        <f>E331+E332+E333+E334+E335</f>
        <v>4709600</v>
      </c>
      <c r="F336" s="40">
        <f>F331+F332+F333+F334+F335</f>
        <v>1576600</v>
      </c>
      <c r="G336" s="40">
        <f>G331+G332+G333+G334+G335</f>
        <v>1566500</v>
      </c>
      <c r="H336" s="40">
        <f>H331+H332+H333+H334+H335</f>
        <v>1566500</v>
      </c>
      <c r="I336" s="112"/>
    </row>
    <row r="337" spans="1:9" x14ac:dyDescent="0.25">
      <c r="A337" s="121" t="s">
        <v>80</v>
      </c>
      <c r="B337" s="112" t="s">
        <v>82</v>
      </c>
      <c r="C337" s="146" t="s">
        <v>95</v>
      </c>
      <c r="D337" s="33" t="s">
        <v>6</v>
      </c>
      <c r="E337" s="34">
        <f>F337+G337+H337</f>
        <v>0</v>
      </c>
      <c r="F337" s="4"/>
      <c r="G337" s="34"/>
      <c r="H337" s="34"/>
      <c r="I337" s="112" t="s">
        <v>125</v>
      </c>
    </row>
    <row r="338" spans="1:9" ht="25.5" x14ac:dyDescent="0.25">
      <c r="A338" s="121"/>
      <c r="B338" s="112"/>
      <c r="C338" s="147"/>
      <c r="D338" s="33" t="s">
        <v>7</v>
      </c>
      <c r="E338" s="34">
        <f>F338+G338+H338</f>
        <v>0</v>
      </c>
      <c r="F338" s="4"/>
      <c r="G338" s="34"/>
      <c r="H338" s="34"/>
      <c r="I338" s="112"/>
    </row>
    <row r="339" spans="1:9" x14ac:dyDescent="0.25">
      <c r="A339" s="121"/>
      <c r="B339" s="112"/>
      <c r="C339" s="147"/>
      <c r="D339" s="33" t="s">
        <v>8</v>
      </c>
      <c r="E339" s="34">
        <f>F339+G339+H339</f>
        <v>6353275</v>
      </c>
      <c r="F339" s="4">
        <v>2143201</v>
      </c>
      <c r="G339" s="34">
        <v>2105037</v>
      </c>
      <c r="H339" s="34">
        <v>2105037</v>
      </c>
      <c r="I339" s="112"/>
    </row>
    <row r="340" spans="1:9" x14ac:dyDescent="0.25">
      <c r="A340" s="121"/>
      <c r="B340" s="112"/>
      <c r="C340" s="147"/>
      <c r="D340" s="33" t="s">
        <v>9</v>
      </c>
      <c r="E340" s="34">
        <f>F340+G340+H340</f>
        <v>0</v>
      </c>
      <c r="F340" s="4"/>
      <c r="G340" s="34"/>
      <c r="H340" s="34"/>
      <c r="I340" s="112"/>
    </row>
    <row r="341" spans="1:9" x14ac:dyDescent="0.25">
      <c r="A341" s="121"/>
      <c r="B341" s="112"/>
      <c r="C341" s="147"/>
      <c r="D341" s="33" t="s">
        <v>10</v>
      </c>
      <c r="E341" s="34">
        <f>F341+G341+H341</f>
        <v>0</v>
      </c>
      <c r="F341" s="4"/>
      <c r="G341" s="34"/>
      <c r="H341" s="34"/>
      <c r="I341" s="112"/>
    </row>
    <row r="342" spans="1:9" x14ac:dyDescent="0.25">
      <c r="A342" s="121"/>
      <c r="B342" s="112"/>
      <c r="C342" s="148"/>
      <c r="D342" s="39" t="s">
        <v>11</v>
      </c>
      <c r="E342" s="40">
        <f>E337+E338+E339+E340+E341</f>
        <v>6353275</v>
      </c>
      <c r="F342" s="5">
        <f>F337+F338+F339+F340+F341</f>
        <v>2143201</v>
      </c>
      <c r="G342" s="40">
        <f>G337+G338+G339+G340+G341</f>
        <v>2105037</v>
      </c>
      <c r="H342" s="40">
        <f>H337+H338+H339+H340+H341</f>
        <v>2105037</v>
      </c>
      <c r="I342" s="112"/>
    </row>
    <row r="343" spans="1:9" x14ac:dyDescent="0.25">
      <c r="A343" s="113" t="s">
        <v>89</v>
      </c>
      <c r="B343" s="139" t="s">
        <v>90</v>
      </c>
      <c r="C343" s="146" t="s">
        <v>95</v>
      </c>
      <c r="D343" s="33" t="s">
        <v>6</v>
      </c>
      <c r="E343" s="34">
        <f>F343+G343+H343</f>
        <v>0</v>
      </c>
      <c r="F343" s="5"/>
      <c r="G343" s="40"/>
      <c r="H343" s="40"/>
      <c r="I343" s="112" t="s">
        <v>128</v>
      </c>
    </row>
    <row r="344" spans="1:9" ht="25.5" x14ac:dyDescent="0.25">
      <c r="A344" s="114"/>
      <c r="B344" s="140"/>
      <c r="C344" s="147"/>
      <c r="D344" s="33" t="s">
        <v>7</v>
      </c>
      <c r="E344" s="34">
        <f>F344+G344+H344</f>
        <v>0</v>
      </c>
      <c r="F344" s="5"/>
      <c r="G344" s="40"/>
      <c r="H344" s="40"/>
      <c r="I344" s="112"/>
    </row>
    <row r="345" spans="1:9" x14ac:dyDescent="0.25">
      <c r="A345" s="114"/>
      <c r="B345" s="140"/>
      <c r="C345" s="147"/>
      <c r="D345" s="33" t="s">
        <v>8</v>
      </c>
      <c r="E345" s="34">
        <f>F345+G345+H345</f>
        <v>0</v>
      </c>
      <c r="F345" s="4">
        <v>0</v>
      </c>
      <c r="G345" s="34">
        <v>0</v>
      </c>
      <c r="H345" s="34">
        <v>0</v>
      </c>
      <c r="I345" s="112"/>
    </row>
    <row r="346" spans="1:9" x14ac:dyDescent="0.25">
      <c r="A346" s="114"/>
      <c r="B346" s="140"/>
      <c r="C346" s="147"/>
      <c r="D346" s="33" t="s">
        <v>9</v>
      </c>
      <c r="E346" s="34">
        <f>F346+G346+H346</f>
        <v>0</v>
      </c>
      <c r="F346" s="5"/>
      <c r="G346" s="40"/>
      <c r="H346" s="40"/>
      <c r="I346" s="112"/>
    </row>
    <row r="347" spans="1:9" x14ac:dyDescent="0.25">
      <c r="A347" s="114"/>
      <c r="B347" s="140"/>
      <c r="C347" s="147"/>
      <c r="D347" s="33" t="s">
        <v>10</v>
      </c>
      <c r="E347" s="34">
        <f>F347+G347+H347</f>
        <v>0</v>
      </c>
      <c r="F347" s="5"/>
      <c r="G347" s="40"/>
      <c r="H347" s="40"/>
      <c r="I347" s="112"/>
    </row>
    <row r="348" spans="1:9" ht="14.25" customHeight="1" x14ac:dyDescent="0.25">
      <c r="A348" s="115"/>
      <c r="B348" s="141"/>
      <c r="C348" s="148"/>
      <c r="D348" s="39" t="s">
        <v>11</v>
      </c>
      <c r="E348" s="40">
        <f>E343+E344+E345+E346+E347</f>
        <v>0</v>
      </c>
      <c r="F348" s="5">
        <f>F343+F344+F345+F346+F347</f>
        <v>0</v>
      </c>
      <c r="G348" s="40">
        <f>G343+G344+G345+G346+G347</f>
        <v>0</v>
      </c>
      <c r="H348" s="40">
        <f>H343+H344+H345+H346+H347</f>
        <v>0</v>
      </c>
      <c r="I348" s="112"/>
    </row>
    <row r="349" spans="1:9" ht="23.25" customHeight="1" x14ac:dyDescent="0.25">
      <c r="A349" s="113" t="s">
        <v>91</v>
      </c>
      <c r="B349" s="139" t="s">
        <v>167</v>
      </c>
      <c r="C349" s="146" t="s">
        <v>95</v>
      </c>
      <c r="D349" s="33" t="s">
        <v>6</v>
      </c>
      <c r="E349" s="74">
        <f>F349+G349+H349</f>
        <v>0</v>
      </c>
      <c r="F349" s="75">
        <v>0</v>
      </c>
      <c r="G349" s="74"/>
      <c r="H349" s="74"/>
      <c r="I349" s="139" t="s">
        <v>134</v>
      </c>
    </row>
    <row r="350" spans="1:9" ht="31.5" customHeight="1" x14ac:dyDescent="0.25">
      <c r="A350" s="114"/>
      <c r="B350" s="140"/>
      <c r="C350" s="147"/>
      <c r="D350" s="33" t="s">
        <v>7</v>
      </c>
      <c r="E350" s="74">
        <f>F350+G350+H350</f>
        <v>800000</v>
      </c>
      <c r="F350" s="75">
        <v>0</v>
      </c>
      <c r="G350" s="74">
        <v>0</v>
      </c>
      <c r="H350" s="74">
        <v>800000</v>
      </c>
      <c r="I350" s="140"/>
    </row>
    <row r="351" spans="1:9" ht="24" customHeight="1" x14ac:dyDescent="0.25">
      <c r="A351" s="114"/>
      <c r="B351" s="140"/>
      <c r="C351" s="147"/>
      <c r="D351" s="33" t="s">
        <v>8</v>
      </c>
      <c r="E351" s="74">
        <f>F351+G351+H351</f>
        <v>79120.88</v>
      </c>
      <c r="F351" s="75">
        <v>0</v>
      </c>
      <c r="G351" s="74"/>
      <c r="H351" s="74">
        <v>79120.88</v>
      </c>
      <c r="I351" s="140"/>
    </row>
    <row r="352" spans="1:9" ht="22.5" customHeight="1" x14ac:dyDescent="0.25">
      <c r="A352" s="114"/>
      <c r="B352" s="140"/>
      <c r="C352" s="147"/>
      <c r="D352" s="33" t="s">
        <v>9</v>
      </c>
      <c r="E352" s="74">
        <f>F352+G352+H352</f>
        <v>0</v>
      </c>
      <c r="F352" s="75">
        <v>0</v>
      </c>
      <c r="G352" s="74"/>
      <c r="H352" s="74"/>
      <c r="I352" s="140"/>
    </row>
    <row r="353" spans="1:9" ht="21" customHeight="1" x14ac:dyDescent="0.25">
      <c r="A353" s="114"/>
      <c r="B353" s="140"/>
      <c r="C353" s="147"/>
      <c r="D353" s="33" t="s">
        <v>10</v>
      </c>
      <c r="E353" s="74">
        <f>F353+G353+H353</f>
        <v>0</v>
      </c>
      <c r="F353" s="75"/>
      <c r="G353" s="74"/>
      <c r="H353" s="74"/>
      <c r="I353" s="140"/>
    </row>
    <row r="354" spans="1:9" ht="23.25" customHeight="1" x14ac:dyDescent="0.25">
      <c r="A354" s="115"/>
      <c r="B354" s="141"/>
      <c r="C354" s="148"/>
      <c r="D354" s="39" t="s">
        <v>11</v>
      </c>
      <c r="E354" s="76">
        <f>E349+E350+E351+E352+E353</f>
        <v>879120.88</v>
      </c>
      <c r="F354" s="76">
        <f>F349+F350+F351+F352</f>
        <v>0</v>
      </c>
      <c r="G354" s="76">
        <f>G349+G350+G351+G352</f>
        <v>0</v>
      </c>
      <c r="H354" s="76">
        <f>H349+H350+H351+H352</f>
        <v>879120.88</v>
      </c>
      <c r="I354" s="141"/>
    </row>
    <row r="355" spans="1:9" ht="36" customHeight="1" x14ac:dyDescent="0.25">
      <c r="A355" s="113">
        <v>25</v>
      </c>
      <c r="B355" s="167" t="s">
        <v>92</v>
      </c>
      <c r="C355" s="146" t="s">
        <v>95</v>
      </c>
      <c r="D355" s="33" t="s">
        <v>6</v>
      </c>
      <c r="E355" s="34">
        <f>F355+G355+H355</f>
        <v>0</v>
      </c>
      <c r="F355" s="5"/>
      <c r="G355" s="40"/>
      <c r="H355" s="40"/>
      <c r="I355" s="112" t="s">
        <v>134</v>
      </c>
    </row>
    <row r="356" spans="1:9" ht="24.75" customHeight="1" x14ac:dyDescent="0.25">
      <c r="A356" s="114"/>
      <c r="B356" s="168"/>
      <c r="C356" s="147"/>
      <c r="D356" s="33" t="s">
        <v>7</v>
      </c>
      <c r="E356" s="34">
        <f>F356+G356+H356</f>
        <v>0</v>
      </c>
      <c r="F356" s="5"/>
      <c r="G356" s="40"/>
      <c r="H356" s="40"/>
      <c r="I356" s="112"/>
    </row>
    <row r="357" spans="1:9" ht="28.5" customHeight="1" x14ac:dyDescent="0.25">
      <c r="A357" s="114"/>
      <c r="B357" s="168"/>
      <c r="C357" s="147"/>
      <c r="D357" s="33" t="s">
        <v>8</v>
      </c>
      <c r="E357" s="34">
        <f>F357+G357+H357</f>
        <v>0</v>
      </c>
      <c r="F357" s="5"/>
      <c r="G357" s="40"/>
      <c r="H357" s="40"/>
      <c r="I357" s="112"/>
    </row>
    <row r="358" spans="1:9" ht="31.5" customHeight="1" x14ac:dyDescent="0.25">
      <c r="A358" s="114"/>
      <c r="B358" s="168"/>
      <c r="C358" s="147"/>
      <c r="D358" s="33" t="s">
        <v>9</v>
      </c>
      <c r="E358" s="34">
        <f>F358+G358+H358</f>
        <v>0</v>
      </c>
      <c r="F358" s="5"/>
      <c r="G358" s="40"/>
      <c r="H358" s="40"/>
      <c r="I358" s="112"/>
    </row>
    <row r="359" spans="1:9" ht="24" customHeight="1" x14ac:dyDescent="0.25">
      <c r="A359" s="114"/>
      <c r="B359" s="168"/>
      <c r="C359" s="147"/>
      <c r="D359" s="33" t="s">
        <v>10</v>
      </c>
      <c r="E359" s="34">
        <f>F359+G359+H359</f>
        <v>0</v>
      </c>
      <c r="F359" s="5"/>
      <c r="G359" s="40"/>
      <c r="H359" s="40"/>
      <c r="I359" s="112"/>
    </row>
    <row r="360" spans="1:9" ht="28.5" customHeight="1" x14ac:dyDescent="0.25">
      <c r="A360" s="115"/>
      <c r="B360" s="169"/>
      <c r="C360" s="148"/>
      <c r="D360" s="39" t="s">
        <v>11</v>
      </c>
      <c r="E360" s="40">
        <f>E355+E356+E357+E358+E359</f>
        <v>0</v>
      </c>
      <c r="F360" s="40">
        <f>F355+F356+F357+F358+F359</f>
        <v>0</v>
      </c>
      <c r="G360" s="40">
        <f>G355+G356+G357+G358+G359</f>
        <v>0</v>
      </c>
      <c r="H360" s="40">
        <f>H355+H356+H357+H358+H359</f>
        <v>0</v>
      </c>
      <c r="I360" s="112" t="s">
        <v>134</v>
      </c>
    </row>
    <row r="361" spans="1:9" ht="25.5" customHeight="1" x14ac:dyDescent="0.25">
      <c r="A361" s="121">
        <v>26</v>
      </c>
      <c r="B361" s="165" t="s">
        <v>93</v>
      </c>
      <c r="C361" s="119" t="s">
        <v>95</v>
      </c>
      <c r="D361" s="33" t="s">
        <v>6</v>
      </c>
      <c r="E361" s="34">
        <f>F361+G361+H361</f>
        <v>0</v>
      </c>
      <c r="F361" s="77"/>
      <c r="G361" s="77"/>
      <c r="H361" s="77"/>
      <c r="I361" s="166"/>
    </row>
    <row r="362" spans="1:9" ht="25.5" x14ac:dyDescent="0.25">
      <c r="A362" s="121"/>
      <c r="B362" s="165"/>
      <c r="C362" s="119"/>
      <c r="D362" s="33" t="s">
        <v>7</v>
      </c>
      <c r="E362" s="34">
        <f>F362+G362+H362</f>
        <v>0</v>
      </c>
      <c r="F362" s="77"/>
      <c r="G362" s="77"/>
      <c r="H362" s="77"/>
      <c r="I362" s="166"/>
    </row>
    <row r="363" spans="1:9" ht="28.5" customHeight="1" x14ac:dyDescent="0.25">
      <c r="A363" s="121"/>
      <c r="B363" s="165"/>
      <c r="C363" s="119"/>
      <c r="D363" s="33" t="s">
        <v>8</v>
      </c>
      <c r="E363" s="34">
        <f>F363+G363+H363</f>
        <v>0</v>
      </c>
      <c r="F363" s="77"/>
      <c r="G363" s="77"/>
      <c r="H363" s="77"/>
      <c r="I363" s="166"/>
    </row>
    <row r="364" spans="1:9" x14ac:dyDescent="0.25">
      <c r="A364" s="121"/>
      <c r="B364" s="165"/>
      <c r="C364" s="119"/>
      <c r="D364" s="33" t="s">
        <v>9</v>
      </c>
      <c r="E364" s="34">
        <f>F364+G364+H364</f>
        <v>0</v>
      </c>
      <c r="F364" s="77"/>
      <c r="G364" s="77"/>
      <c r="H364" s="77"/>
      <c r="I364" s="166"/>
    </row>
    <row r="365" spans="1:9" x14ac:dyDescent="0.25">
      <c r="A365" s="121"/>
      <c r="B365" s="165"/>
      <c r="C365" s="119"/>
      <c r="D365" s="33" t="s">
        <v>10</v>
      </c>
      <c r="E365" s="34">
        <f>F365+G365+H365</f>
        <v>0</v>
      </c>
      <c r="F365" s="77"/>
      <c r="G365" s="77"/>
      <c r="H365" s="77"/>
      <c r="I365" s="166"/>
    </row>
    <row r="366" spans="1:9" x14ac:dyDescent="0.25">
      <c r="A366" s="121"/>
      <c r="B366" s="165"/>
      <c r="C366" s="119"/>
      <c r="D366" s="39" t="s">
        <v>11</v>
      </c>
      <c r="E366" s="40">
        <f>E361+E362+E363+E364+E365</f>
        <v>0</v>
      </c>
      <c r="F366" s="78">
        <f>F361+F363</f>
        <v>0</v>
      </c>
      <c r="G366" s="78">
        <f>G361+G363</f>
        <v>0</v>
      </c>
      <c r="H366" s="78"/>
      <c r="I366" s="166"/>
    </row>
    <row r="367" spans="1:9" x14ac:dyDescent="0.25">
      <c r="A367" s="121" t="s">
        <v>94</v>
      </c>
      <c r="B367" s="157" t="s">
        <v>152</v>
      </c>
      <c r="C367" s="119" t="s">
        <v>95</v>
      </c>
      <c r="D367" s="79" t="s">
        <v>6</v>
      </c>
      <c r="E367" s="80">
        <f>F367+G367+H367</f>
        <v>0</v>
      </c>
      <c r="F367" s="81"/>
      <c r="G367" s="81"/>
      <c r="H367" s="81"/>
      <c r="I367" s="112" t="s">
        <v>134</v>
      </c>
    </row>
    <row r="368" spans="1:9" ht="25.5" x14ac:dyDescent="0.25">
      <c r="A368" s="159"/>
      <c r="B368" s="158"/>
      <c r="C368" s="120"/>
      <c r="D368" s="79" t="s">
        <v>7</v>
      </c>
      <c r="E368" s="80">
        <f>F368+G368+H368</f>
        <v>0</v>
      </c>
      <c r="F368" s="81"/>
      <c r="G368" s="81"/>
      <c r="H368" s="81"/>
      <c r="I368" s="112"/>
    </row>
    <row r="369" spans="1:9" ht="27.75" customHeight="1" x14ac:dyDescent="0.25">
      <c r="A369" s="159"/>
      <c r="B369" s="158"/>
      <c r="C369" s="120"/>
      <c r="D369" s="79" t="s">
        <v>8</v>
      </c>
      <c r="E369" s="80">
        <f>F369+G369+H369</f>
        <v>100000</v>
      </c>
      <c r="F369" s="108">
        <v>100000</v>
      </c>
      <c r="G369" s="81">
        <v>0</v>
      </c>
      <c r="H369" s="81">
        <v>0</v>
      </c>
      <c r="I369" s="112"/>
    </row>
    <row r="370" spans="1:9" x14ac:dyDescent="0.25">
      <c r="A370" s="159"/>
      <c r="B370" s="158"/>
      <c r="C370" s="120"/>
      <c r="D370" s="79" t="s">
        <v>9</v>
      </c>
      <c r="E370" s="80">
        <f>F370+G370+H370</f>
        <v>0</v>
      </c>
      <c r="F370" s="81"/>
      <c r="G370" s="81"/>
      <c r="H370" s="81"/>
      <c r="I370" s="112"/>
    </row>
    <row r="371" spans="1:9" x14ac:dyDescent="0.25">
      <c r="A371" s="159"/>
      <c r="B371" s="158"/>
      <c r="C371" s="120"/>
      <c r="D371" s="79" t="s">
        <v>10</v>
      </c>
      <c r="E371" s="80">
        <f>F371+G371+H371</f>
        <v>0</v>
      </c>
      <c r="F371" s="81"/>
      <c r="G371" s="81"/>
      <c r="H371" s="81"/>
      <c r="I371" s="112"/>
    </row>
    <row r="372" spans="1:9" ht="27" customHeight="1" x14ac:dyDescent="0.25">
      <c r="A372" s="159"/>
      <c r="B372" s="158"/>
      <c r="C372" s="120"/>
      <c r="D372" s="39" t="s">
        <v>11</v>
      </c>
      <c r="E372" s="82">
        <f>E367+E368+E369+E370+E371</f>
        <v>100000</v>
      </c>
      <c r="F372" s="109">
        <f>F367+F368+F369+F370+F371</f>
        <v>100000</v>
      </c>
      <c r="G372" s="83">
        <f>G367+G368+G369+G370+G371</f>
        <v>0</v>
      </c>
      <c r="H372" s="83">
        <f>H367+H368+H369+H370+H371</f>
        <v>0</v>
      </c>
      <c r="I372" s="112"/>
    </row>
    <row r="373" spans="1:9" x14ac:dyDescent="0.25">
      <c r="A373" s="121" t="s">
        <v>101</v>
      </c>
      <c r="B373" s="150" t="s">
        <v>103</v>
      </c>
      <c r="C373" s="119" t="s">
        <v>95</v>
      </c>
      <c r="D373" s="79" t="s">
        <v>6</v>
      </c>
      <c r="E373" s="34">
        <f>F373+G373+H373</f>
        <v>0</v>
      </c>
      <c r="F373" s="84"/>
      <c r="G373" s="77"/>
      <c r="H373" s="77"/>
      <c r="I373" s="112" t="s">
        <v>134</v>
      </c>
    </row>
    <row r="374" spans="1:9" ht="25.5" x14ac:dyDescent="0.25">
      <c r="A374" s="159"/>
      <c r="B374" s="151"/>
      <c r="C374" s="120"/>
      <c r="D374" s="79" t="s">
        <v>7</v>
      </c>
      <c r="E374" s="34">
        <f>F374+G374+H374</f>
        <v>0</v>
      </c>
      <c r="F374" s="84"/>
      <c r="G374" s="77"/>
      <c r="H374" s="77"/>
      <c r="I374" s="112"/>
    </row>
    <row r="375" spans="1:9" x14ac:dyDescent="0.25">
      <c r="A375" s="159"/>
      <c r="B375" s="151"/>
      <c r="C375" s="120"/>
      <c r="D375" s="79" t="s">
        <v>8</v>
      </c>
      <c r="E375" s="34">
        <f>F375+G375+H375</f>
        <v>0</v>
      </c>
      <c r="F375" s="84"/>
      <c r="G375" s="77"/>
      <c r="H375" s="77"/>
      <c r="I375" s="112"/>
    </row>
    <row r="376" spans="1:9" x14ac:dyDescent="0.25">
      <c r="A376" s="159"/>
      <c r="B376" s="151"/>
      <c r="C376" s="120"/>
      <c r="D376" s="79" t="s">
        <v>9</v>
      </c>
      <c r="E376" s="34">
        <f>F376+G376+H376</f>
        <v>0</v>
      </c>
      <c r="F376" s="84"/>
      <c r="G376" s="77"/>
      <c r="H376" s="77"/>
      <c r="I376" s="112"/>
    </row>
    <row r="377" spans="1:9" x14ac:dyDescent="0.25">
      <c r="A377" s="159"/>
      <c r="B377" s="151"/>
      <c r="C377" s="120"/>
      <c r="D377" s="79" t="s">
        <v>10</v>
      </c>
      <c r="E377" s="34">
        <f>F377+G377+H377</f>
        <v>0</v>
      </c>
      <c r="F377" s="84"/>
      <c r="G377" s="77"/>
      <c r="H377" s="77"/>
      <c r="I377" s="112"/>
    </row>
    <row r="378" spans="1:9" ht="51.75" customHeight="1" x14ac:dyDescent="0.25">
      <c r="A378" s="159"/>
      <c r="B378" s="152"/>
      <c r="C378" s="120"/>
      <c r="D378" s="39" t="s">
        <v>11</v>
      </c>
      <c r="E378" s="40">
        <f>E373+E374+E375+E376+E377</f>
        <v>0</v>
      </c>
      <c r="F378" s="83">
        <f>SUM(F373:F377)</f>
        <v>0</v>
      </c>
      <c r="G378" s="83">
        <f>SUM(G373:G377)</f>
        <v>0</v>
      </c>
      <c r="H378" s="83">
        <f>SUM(H373:H377)</f>
        <v>0</v>
      </c>
      <c r="I378" s="112"/>
    </row>
    <row r="379" spans="1:9" ht="27" customHeight="1" x14ac:dyDescent="0.25">
      <c r="A379" s="164" t="s">
        <v>126</v>
      </c>
      <c r="B379" s="153" t="s">
        <v>114</v>
      </c>
      <c r="C379" s="119" t="s">
        <v>95</v>
      </c>
      <c r="D379" s="33" t="s">
        <v>6</v>
      </c>
      <c r="E379" s="34">
        <f>F379+G379+H379</f>
        <v>0</v>
      </c>
      <c r="F379" s="40"/>
      <c r="G379" s="40"/>
      <c r="H379" s="40"/>
      <c r="I379" s="139" t="s">
        <v>134</v>
      </c>
    </row>
    <row r="380" spans="1:9" ht="27" customHeight="1" x14ac:dyDescent="0.25">
      <c r="A380" s="164"/>
      <c r="B380" s="153"/>
      <c r="C380" s="120"/>
      <c r="D380" s="33" t="s">
        <v>7</v>
      </c>
      <c r="E380" s="34">
        <f>F380+G380+H380</f>
        <v>0</v>
      </c>
      <c r="F380" s="40"/>
      <c r="G380" s="40"/>
      <c r="H380" s="40"/>
      <c r="I380" s="140"/>
    </row>
    <row r="381" spans="1:9" ht="30" customHeight="1" x14ac:dyDescent="0.25">
      <c r="A381" s="164"/>
      <c r="B381" s="153"/>
      <c r="C381" s="120"/>
      <c r="D381" s="33" t="s">
        <v>8</v>
      </c>
      <c r="E381" s="34">
        <f>F381+G381+H381</f>
        <v>0</v>
      </c>
      <c r="F381" s="40"/>
      <c r="G381" s="40"/>
      <c r="H381" s="40"/>
      <c r="I381" s="140"/>
    </row>
    <row r="382" spans="1:9" ht="26.25" customHeight="1" x14ac:dyDescent="0.25">
      <c r="A382" s="164"/>
      <c r="B382" s="153"/>
      <c r="C382" s="120"/>
      <c r="D382" s="33" t="s">
        <v>9</v>
      </c>
      <c r="E382" s="34">
        <f>F382+G382+H382</f>
        <v>0</v>
      </c>
      <c r="F382" s="40"/>
      <c r="G382" s="40"/>
      <c r="H382" s="40"/>
      <c r="I382" s="140"/>
    </row>
    <row r="383" spans="1:9" ht="33" customHeight="1" x14ac:dyDescent="0.25">
      <c r="A383" s="164"/>
      <c r="B383" s="153"/>
      <c r="C383" s="120"/>
      <c r="D383" s="33" t="s">
        <v>10</v>
      </c>
      <c r="E383" s="34">
        <f>F383+G383+H383</f>
        <v>0</v>
      </c>
      <c r="F383" s="40"/>
      <c r="G383" s="40"/>
      <c r="H383" s="40"/>
      <c r="I383" s="140"/>
    </row>
    <row r="384" spans="1:9" ht="20.25" customHeight="1" x14ac:dyDescent="0.25">
      <c r="A384" s="164"/>
      <c r="B384" s="153"/>
      <c r="C384" s="120"/>
      <c r="D384" s="39" t="s">
        <v>11</v>
      </c>
      <c r="E384" s="40">
        <f>E379+E380+E381+E382+E383</f>
        <v>0</v>
      </c>
      <c r="F384" s="40">
        <f>F379+F380+F381+F382+F383</f>
        <v>0</v>
      </c>
      <c r="G384" s="40">
        <f>G379+G380+G381+G382+G383</f>
        <v>0</v>
      </c>
      <c r="H384" s="40">
        <f>H379+H380+H381+H382+H383</f>
        <v>0</v>
      </c>
      <c r="I384" s="141"/>
    </row>
    <row r="385" spans="1:15" x14ac:dyDescent="0.25">
      <c r="A385" s="121" t="s">
        <v>105</v>
      </c>
      <c r="B385" s="111" t="s">
        <v>106</v>
      </c>
      <c r="C385" s="119" t="s">
        <v>95</v>
      </c>
      <c r="D385" s="33" t="s">
        <v>6</v>
      </c>
      <c r="E385" s="34">
        <f>F385+G385+H385</f>
        <v>0</v>
      </c>
      <c r="F385" s="36">
        <f>F391+F397</f>
        <v>0</v>
      </c>
      <c r="G385" s="36"/>
      <c r="H385" s="36"/>
      <c r="I385" s="122"/>
      <c r="J385" s="37"/>
      <c r="K385" s="37"/>
      <c r="L385" s="37"/>
      <c r="M385" s="38"/>
      <c r="N385" s="38"/>
    </row>
    <row r="386" spans="1:15" ht="25.5" x14ac:dyDescent="0.25">
      <c r="A386" s="121"/>
      <c r="B386" s="111"/>
      <c r="C386" s="120"/>
      <c r="D386" s="33" t="s">
        <v>7</v>
      </c>
      <c r="E386" s="34">
        <f>F386+G386+H386</f>
        <v>0</v>
      </c>
      <c r="F386" s="36">
        <f>F392+F398</f>
        <v>0</v>
      </c>
      <c r="G386" s="36"/>
      <c r="H386" s="36"/>
      <c r="I386" s="123"/>
      <c r="J386" s="37"/>
      <c r="K386" s="37"/>
      <c r="L386" s="37"/>
      <c r="M386" s="38"/>
      <c r="N386" s="38"/>
    </row>
    <row r="387" spans="1:15" x14ac:dyDescent="0.25">
      <c r="A387" s="121"/>
      <c r="B387" s="111"/>
      <c r="C387" s="120"/>
      <c r="D387" s="33" t="s">
        <v>8</v>
      </c>
      <c r="E387" s="34">
        <f>F387+G387+H387</f>
        <v>0</v>
      </c>
      <c r="F387" s="34">
        <f>F393+F399+F405</f>
        <v>0</v>
      </c>
      <c r="G387" s="34">
        <f>G393+G399+G405</f>
        <v>0</v>
      </c>
      <c r="H387" s="34">
        <f>H393+H399+H405</f>
        <v>0</v>
      </c>
      <c r="I387" s="123"/>
      <c r="J387" s="37"/>
      <c r="K387" s="37"/>
      <c r="L387" s="37"/>
      <c r="M387" s="38"/>
      <c r="N387" s="38"/>
    </row>
    <row r="388" spans="1:15" x14ac:dyDescent="0.25">
      <c r="A388" s="121"/>
      <c r="B388" s="111"/>
      <c r="C388" s="120"/>
      <c r="D388" s="33" t="s">
        <v>9</v>
      </c>
      <c r="E388" s="34">
        <f>F388+G388+H388</f>
        <v>0</v>
      </c>
      <c r="F388" s="36">
        <f>F394+F400</f>
        <v>0</v>
      </c>
      <c r="G388" s="36"/>
      <c r="H388" s="36"/>
      <c r="I388" s="123"/>
      <c r="J388" s="37"/>
      <c r="K388" s="37"/>
      <c r="L388" s="37"/>
      <c r="M388" s="38"/>
      <c r="N388" s="38"/>
    </row>
    <row r="389" spans="1:15" x14ac:dyDescent="0.25">
      <c r="A389" s="121"/>
      <c r="B389" s="111"/>
      <c r="C389" s="120"/>
      <c r="D389" s="33" t="s">
        <v>10</v>
      </c>
      <c r="E389" s="34">
        <f>F389+G389+H389</f>
        <v>0</v>
      </c>
      <c r="F389" s="36"/>
      <c r="G389" s="36"/>
      <c r="H389" s="36"/>
      <c r="I389" s="123"/>
      <c r="J389" s="37"/>
      <c r="K389" s="37"/>
      <c r="L389" s="37"/>
      <c r="M389" s="38"/>
      <c r="N389" s="38"/>
    </row>
    <row r="390" spans="1:15" ht="19.5" customHeight="1" x14ac:dyDescent="0.25">
      <c r="A390" s="121"/>
      <c r="B390" s="111"/>
      <c r="C390" s="120"/>
      <c r="D390" s="39" t="s">
        <v>11</v>
      </c>
      <c r="E390" s="40">
        <f>E385+E387+E386+E388+E389</f>
        <v>0</v>
      </c>
      <c r="F390" s="40">
        <f>F385+F387+F386+F388+F389</f>
        <v>0</v>
      </c>
      <c r="G390" s="40">
        <f>G385+G387+G386+G388+G389</f>
        <v>0</v>
      </c>
      <c r="H390" s="40">
        <f>H385+H387+H386+H388+H389</f>
        <v>0</v>
      </c>
      <c r="I390" s="124"/>
      <c r="J390" s="37"/>
      <c r="K390" s="37"/>
      <c r="L390" s="37"/>
      <c r="M390" s="38"/>
      <c r="N390" s="38"/>
    </row>
    <row r="391" spans="1:15" ht="25.5" customHeight="1" x14ac:dyDescent="0.25">
      <c r="A391" s="121" t="s">
        <v>108</v>
      </c>
      <c r="B391" s="111" t="s">
        <v>109</v>
      </c>
      <c r="C391" s="119" t="s">
        <v>95</v>
      </c>
      <c r="D391" s="33" t="s">
        <v>6</v>
      </c>
      <c r="E391" s="34">
        <f>F391+G391+H391</f>
        <v>0</v>
      </c>
      <c r="F391" s="36"/>
      <c r="G391" s="36"/>
      <c r="H391" s="36"/>
      <c r="I391" s="139" t="s">
        <v>134</v>
      </c>
      <c r="J391" s="37"/>
      <c r="K391" s="37"/>
      <c r="L391" s="37"/>
      <c r="M391" s="38"/>
      <c r="N391" s="38"/>
    </row>
    <row r="392" spans="1:15" ht="25.5" customHeight="1" x14ac:dyDescent="0.25">
      <c r="A392" s="121"/>
      <c r="B392" s="111"/>
      <c r="C392" s="120"/>
      <c r="D392" s="33" t="s">
        <v>7</v>
      </c>
      <c r="E392" s="34">
        <f>F392+G392+H392</f>
        <v>0</v>
      </c>
      <c r="F392" s="36"/>
      <c r="G392" s="36"/>
      <c r="H392" s="36"/>
      <c r="I392" s="140"/>
      <c r="J392" s="37"/>
      <c r="K392" s="37"/>
      <c r="L392" s="37"/>
      <c r="M392" s="38"/>
      <c r="N392" s="38"/>
    </row>
    <row r="393" spans="1:15" x14ac:dyDescent="0.25">
      <c r="A393" s="121"/>
      <c r="B393" s="111"/>
      <c r="C393" s="120"/>
      <c r="D393" s="33" t="s">
        <v>8</v>
      </c>
      <c r="E393" s="34">
        <f>F393+G393+H393</f>
        <v>0</v>
      </c>
      <c r="F393" s="36"/>
      <c r="G393" s="36"/>
      <c r="H393" s="36"/>
      <c r="I393" s="140"/>
      <c r="J393" s="37"/>
      <c r="K393" s="37"/>
      <c r="L393" s="37"/>
      <c r="M393" s="38"/>
      <c r="N393" s="38"/>
    </row>
    <row r="394" spans="1:15" x14ac:dyDescent="0.25">
      <c r="A394" s="121"/>
      <c r="B394" s="111"/>
      <c r="C394" s="120"/>
      <c r="D394" s="33" t="s">
        <v>9</v>
      </c>
      <c r="E394" s="34">
        <f>F394+G394+H394</f>
        <v>0</v>
      </c>
      <c r="F394" s="36"/>
      <c r="G394" s="36"/>
      <c r="H394" s="36"/>
      <c r="I394" s="140"/>
      <c r="J394" s="37"/>
      <c r="K394" s="37"/>
      <c r="L394" s="37"/>
      <c r="M394" s="38"/>
      <c r="N394" s="38"/>
    </row>
    <row r="395" spans="1:15" x14ac:dyDescent="0.25">
      <c r="A395" s="121"/>
      <c r="B395" s="111"/>
      <c r="C395" s="120"/>
      <c r="D395" s="33" t="s">
        <v>10</v>
      </c>
      <c r="E395" s="34">
        <f>F395+G395+H395</f>
        <v>0</v>
      </c>
      <c r="F395" s="36"/>
      <c r="G395" s="36"/>
      <c r="H395" s="36"/>
      <c r="I395" s="140"/>
      <c r="J395" s="37"/>
      <c r="K395" s="37"/>
      <c r="L395" s="37"/>
      <c r="M395" s="38"/>
      <c r="N395" s="38"/>
    </row>
    <row r="396" spans="1:15" ht="28.5" customHeight="1" x14ac:dyDescent="0.25">
      <c r="A396" s="121"/>
      <c r="B396" s="111"/>
      <c r="C396" s="120"/>
      <c r="D396" s="39" t="s">
        <v>11</v>
      </c>
      <c r="E396" s="40">
        <f>E391+E392+E393+E394+E395</f>
        <v>0</v>
      </c>
      <c r="F396" s="40">
        <f>F391+F392+F393+F394+F395</f>
        <v>0</v>
      </c>
      <c r="G396" s="40">
        <f>G391+G392+G393+G394+G395</f>
        <v>0</v>
      </c>
      <c r="H396" s="40">
        <f>H391+H392+H393+H394+H395</f>
        <v>0</v>
      </c>
      <c r="I396" s="141"/>
      <c r="J396" s="37"/>
      <c r="K396" s="37"/>
      <c r="L396" s="37"/>
      <c r="M396" s="38"/>
      <c r="N396" s="38"/>
    </row>
    <row r="397" spans="1:15" x14ac:dyDescent="0.25">
      <c r="A397" s="121" t="s">
        <v>107</v>
      </c>
      <c r="B397" s="111" t="s">
        <v>110</v>
      </c>
      <c r="C397" s="119" t="s">
        <v>95</v>
      </c>
      <c r="D397" s="33" t="s">
        <v>6</v>
      </c>
      <c r="E397" s="34">
        <f>F397+G397+H397</f>
        <v>0</v>
      </c>
      <c r="F397" s="36"/>
      <c r="G397" s="36"/>
      <c r="H397" s="36"/>
      <c r="I397" s="111" t="s">
        <v>148</v>
      </c>
      <c r="J397" s="149"/>
      <c r="K397" s="37"/>
      <c r="L397" s="37"/>
      <c r="M397" s="37"/>
      <c r="N397" s="38"/>
      <c r="O397" s="38"/>
    </row>
    <row r="398" spans="1:15" ht="25.5" x14ac:dyDescent="0.25">
      <c r="A398" s="121"/>
      <c r="B398" s="111"/>
      <c r="C398" s="120"/>
      <c r="D398" s="33" t="s">
        <v>7</v>
      </c>
      <c r="E398" s="34">
        <f>F398+G398+H398</f>
        <v>0</v>
      </c>
      <c r="F398" s="36"/>
      <c r="G398" s="36"/>
      <c r="H398" s="36"/>
      <c r="I398" s="111"/>
      <c r="J398" s="149"/>
      <c r="K398" s="37"/>
      <c r="L398" s="37"/>
      <c r="M398" s="37"/>
      <c r="N398" s="38"/>
      <c r="O398" s="38"/>
    </row>
    <row r="399" spans="1:15" x14ac:dyDescent="0.25">
      <c r="A399" s="121"/>
      <c r="B399" s="111"/>
      <c r="C399" s="120"/>
      <c r="D399" s="33" t="s">
        <v>8</v>
      </c>
      <c r="E399" s="34">
        <f>F399+G399+H399</f>
        <v>0</v>
      </c>
      <c r="F399" s="36"/>
      <c r="G399" s="36"/>
      <c r="H399" s="36"/>
      <c r="I399" s="111"/>
      <c r="J399" s="149"/>
      <c r="K399" s="37"/>
      <c r="L399" s="37"/>
      <c r="M399" s="37"/>
      <c r="N399" s="38"/>
      <c r="O399" s="38"/>
    </row>
    <row r="400" spans="1:15" x14ac:dyDescent="0.25">
      <c r="A400" s="121"/>
      <c r="B400" s="111"/>
      <c r="C400" s="120"/>
      <c r="D400" s="33" t="s">
        <v>9</v>
      </c>
      <c r="E400" s="34">
        <f>F400+G400+H400</f>
        <v>0</v>
      </c>
      <c r="F400" s="36"/>
      <c r="G400" s="36"/>
      <c r="H400" s="36"/>
      <c r="I400" s="111"/>
      <c r="J400" s="149"/>
      <c r="K400" s="37"/>
      <c r="L400" s="37"/>
      <c r="M400" s="37"/>
      <c r="N400" s="38"/>
      <c r="O400" s="38"/>
    </row>
    <row r="401" spans="1:256" x14ac:dyDescent="0.25">
      <c r="A401" s="121"/>
      <c r="B401" s="111"/>
      <c r="C401" s="120"/>
      <c r="D401" s="33" t="s">
        <v>10</v>
      </c>
      <c r="E401" s="34">
        <f>F401+G401+H401</f>
        <v>0</v>
      </c>
      <c r="F401" s="36"/>
      <c r="G401" s="36"/>
      <c r="H401" s="36"/>
      <c r="I401" s="111"/>
      <c r="J401" s="149"/>
      <c r="K401" s="37"/>
      <c r="L401" s="37"/>
      <c r="M401" s="37"/>
      <c r="N401" s="38"/>
      <c r="O401" s="38"/>
    </row>
    <row r="402" spans="1:256" ht="62.25" customHeight="1" x14ac:dyDescent="0.25">
      <c r="A402" s="121"/>
      <c r="B402" s="111"/>
      <c r="C402" s="120"/>
      <c r="D402" s="39" t="s">
        <v>11</v>
      </c>
      <c r="E402" s="40">
        <f>E397+E398+E399+E400+E401</f>
        <v>0</v>
      </c>
      <c r="F402" s="40">
        <f>F397+F398+F399+F400+F401</f>
        <v>0</v>
      </c>
      <c r="G402" s="40">
        <f>G397+G398+G399+G400+G401</f>
        <v>0</v>
      </c>
      <c r="H402" s="40">
        <f>H397+H398+H399+H400+H401</f>
        <v>0</v>
      </c>
      <c r="I402" s="111"/>
      <c r="J402" s="149"/>
      <c r="K402" s="37"/>
      <c r="L402" s="37"/>
      <c r="M402" s="37"/>
      <c r="N402" s="38"/>
      <c r="O402" s="38"/>
    </row>
    <row r="403" spans="1:256" ht="28.5" customHeight="1" x14ac:dyDescent="0.25">
      <c r="A403" s="113" t="s">
        <v>131</v>
      </c>
      <c r="B403" s="111" t="s">
        <v>130</v>
      </c>
      <c r="C403" s="119" t="s">
        <v>95</v>
      </c>
      <c r="D403" s="33" t="s">
        <v>6</v>
      </c>
      <c r="E403" s="34">
        <f>F403+G403+H403</f>
        <v>0</v>
      </c>
      <c r="F403" s="34"/>
      <c r="G403" s="34"/>
      <c r="H403" s="40"/>
      <c r="I403" s="85"/>
      <c r="J403" s="86"/>
      <c r="K403" s="37"/>
      <c r="L403" s="37"/>
      <c r="M403" s="37"/>
      <c r="N403" s="38"/>
      <c r="O403" s="38"/>
    </row>
    <row r="404" spans="1:256" ht="28.5" customHeight="1" x14ac:dyDescent="0.25">
      <c r="A404" s="114"/>
      <c r="B404" s="111"/>
      <c r="C404" s="120"/>
      <c r="D404" s="33" t="s">
        <v>7</v>
      </c>
      <c r="E404" s="34">
        <f>F404+G404+H404</f>
        <v>0</v>
      </c>
      <c r="F404" s="34"/>
      <c r="G404" s="34"/>
      <c r="H404" s="40"/>
      <c r="I404" s="85"/>
      <c r="J404" s="86"/>
      <c r="K404" s="37"/>
      <c r="L404" s="37"/>
      <c r="M404" s="37"/>
      <c r="N404" s="38"/>
      <c r="O404" s="38"/>
    </row>
    <row r="405" spans="1:256" ht="28.5" customHeight="1" x14ac:dyDescent="0.25">
      <c r="A405" s="114"/>
      <c r="B405" s="111"/>
      <c r="C405" s="120"/>
      <c r="D405" s="33" t="s">
        <v>8</v>
      </c>
      <c r="E405" s="34">
        <f>F405+G405+H405</f>
        <v>0</v>
      </c>
      <c r="F405" s="34"/>
      <c r="G405" s="34"/>
      <c r="H405" s="34"/>
      <c r="I405" s="85"/>
      <c r="J405" s="86"/>
      <c r="K405" s="37"/>
      <c r="L405" s="37"/>
      <c r="M405" s="37"/>
      <c r="N405" s="38"/>
      <c r="O405" s="38"/>
    </row>
    <row r="406" spans="1:256" ht="28.5" customHeight="1" x14ac:dyDescent="0.25">
      <c r="A406" s="114"/>
      <c r="B406" s="111"/>
      <c r="C406" s="120"/>
      <c r="D406" s="33" t="s">
        <v>9</v>
      </c>
      <c r="E406" s="34">
        <f>F406+G406+H406</f>
        <v>0</v>
      </c>
      <c r="F406" s="34"/>
      <c r="G406" s="34"/>
      <c r="H406" s="40"/>
      <c r="I406" s="85"/>
      <c r="J406" s="86"/>
      <c r="K406" s="37"/>
      <c r="L406" s="37"/>
      <c r="M406" s="37"/>
      <c r="N406" s="38"/>
      <c r="O406" s="38"/>
    </row>
    <row r="407" spans="1:256" ht="28.5" customHeight="1" x14ac:dyDescent="0.25">
      <c r="A407" s="114"/>
      <c r="B407" s="111"/>
      <c r="C407" s="120"/>
      <c r="D407" s="33" t="s">
        <v>10</v>
      </c>
      <c r="E407" s="34">
        <f>F407+G407+H407</f>
        <v>0</v>
      </c>
      <c r="F407" s="34"/>
      <c r="G407" s="34"/>
      <c r="H407" s="40"/>
      <c r="I407" s="85"/>
      <c r="J407" s="86"/>
      <c r="K407" s="37"/>
      <c r="L407" s="37"/>
      <c r="M407" s="37"/>
      <c r="N407" s="38"/>
      <c r="O407" s="38"/>
    </row>
    <row r="408" spans="1:256" ht="28.5" customHeight="1" x14ac:dyDescent="0.25">
      <c r="A408" s="115"/>
      <c r="B408" s="111"/>
      <c r="C408" s="120"/>
      <c r="D408" s="39" t="s">
        <v>11</v>
      </c>
      <c r="E408" s="40">
        <f>E403+E404+E405+E406+E407</f>
        <v>0</v>
      </c>
      <c r="F408" s="40">
        <f>F403+F404+F405+F406+F407</f>
        <v>0</v>
      </c>
      <c r="G408" s="40">
        <f>G403+G404+G405+G406+G407</f>
        <v>0</v>
      </c>
      <c r="H408" s="40">
        <f>H403+H404+H405+H406+H407</f>
        <v>0</v>
      </c>
      <c r="I408" s="85"/>
      <c r="J408" s="86"/>
      <c r="K408" s="37"/>
      <c r="L408" s="37"/>
      <c r="M408" s="37"/>
      <c r="N408" s="38"/>
      <c r="O408" s="38"/>
    </row>
    <row r="409" spans="1:256" s="87" customFormat="1" ht="25.5" customHeight="1" x14ac:dyDescent="0.25">
      <c r="A409" s="113" t="s">
        <v>159</v>
      </c>
      <c r="B409" s="116" t="s">
        <v>158</v>
      </c>
      <c r="C409" s="119" t="s">
        <v>95</v>
      </c>
      <c r="D409" s="33" t="s">
        <v>6</v>
      </c>
      <c r="E409" s="34">
        <f>F409+G409+H409</f>
        <v>21620117</v>
      </c>
      <c r="F409" s="34">
        <v>11859469</v>
      </c>
      <c r="G409" s="34">
        <v>1390064</v>
      </c>
      <c r="H409" s="34">
        <v>8370584</v>
      </c>
      <c r="I409" s="112" t="s">
        <v>134</v>
      </c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42"/>
      <c r="BM409" s="42"/>
      <c r="BN409" s="42"/>
      <c r="BO409" s="42"/>
      <c r="BP409" s="42"/>
      <c r="BQ409" s="42"/>
      <c r="BR409" s="42"/>
      <c r="BS409" s="42"/>
      <c r="BT409" s="42"/>
      <c r="BU409" s="42"/>
      <c r="BV409" s="42"/>
      <c r="BW409" s="42"/>
      <c r="BX409" s="42"/>
      <c r="BY409" s="42"/>
      <c r="BZ409" s="42"/>
      <c r="CA409" s="42"/>
      <c r="CB409" s="42"/>
      <c r="CC409" s="42"/>
      <c r="CD409" s="42"/>
      <c r="CE409" s="42"/>
      <c r="CF409" s="42"/>
      <c r="CG409" s="42"/>
      <c r="CH409" s="42"/>
      <c r="CI409" s="42"/>
      <c r="CJ409" s="42"/>
      <c r="CK409" s="42"/>
      <c r="CL409" s="42"/>
      <c r="CM409" s="42"/>
      <c r="CN409" s="42"/>
      <c r="CO409" s="42"/>
      <c r="CP409" s="42"/>
      <c r="CQ409" s="42"/>
      <c r="CR409" s="42"/>
      <c r="CS409" s="42"/>
      <c r="CT409" s="42"/>
      <c r="CU409" s="42"/>
      <c r="CV409" s="42"/>
      <c r="CW409" s="42"/>
      <c r="CX409" s="42"/>
      <c r="CY409" s="42"/>
      <c r="CZ409" s="42"/>
      <c r="DA409" s="42"/>
      <c r="DB409" s="42"/>
      <c r="DC409" s="42"/>
      <c r="DD409" s="42"/>
      <c r="DE409" s="42"/>
      <c r="DF409" s="42"/>
      <c r="DG409" s="42"/>
      <c r="DH409" s="42"/>
      <c r="DI409" s="42"/>
      <c r="DJ409" s="42"/>
      <c r="DK409" s="42"/>
      <c r="DL409" s="42"/>
      <c r="DM409" s="42"/>
      <c r="DN409" s="42"/>
      <c r="DO409" s="42"/>
      <c r="DP409" s="42"/>
      <c r="DQ409" s="42"/>
      <c r="DR409" s="42"/>
      <c r="DS409" s="42"/>
      <c r="DT409" s="42"/>
      <c r="DU409" s="42"/>
      <c r="DV409" s="42"/>
      <c r="DW409" s="42"/>
      <c r="DX409" s="42"/>
      <c r="DY409" s="42"/>
      <c r="DZ409" s="42"/>
      <c r="EA409" s="42"/>
      <c r="EB409" s="42"/>
      <c r="EC409" s="42"/>
      <c r="ED409" s="42"/>
      <c r="EE409" s="42"/>
      <c r="EF409" s="42"/>
      <c r="EG409" s="42"/>
      <c r="EH409" s="42"/>
      <c r="EI409" s="42"/>
      <c r="EJ409" s="42"/>
      <c r="EK409" s="42"/>
      <c r="EL409" s="42"/>
      <c r="EM409" s="42"/>
      <c r="EN409" s="42"/>
      <c r="EO409" s="42"/>
      <c r="EP409" s="42"/>
      <c r="EQ409" s="42"/>
      <c r="ER409" s="42"/>
      <c r="ES409" s="42"/>
      <c r="ET409" s="42"/>
      <c r="EU409" s="42"/>
      <c r="EV409" s="42"/>
      <c r="EW409" s="42"/>
      <c r="EX409" s="42"/>
      <c r="EY409" s="42"/>
      <c r="EZ409" s="42"/>
      <c r="FA409" s="42"/>
      <c r="FB409" s="42"/>
      <c r="FC409" s="42"/>
      <c r="FD409" s="42"/>
      <c r="FE409" s="42"/>
      <c r="FF409" s="42"/>
      <c r="FG409" s="42"/>
      <c r="FH409" s="42"/>
      <c r="FI409" s="42"/>
      <c r="FJ409" s="42"/>
      <c r="FK409" s="42"/>
      <c r="FL409" s="42"/>
      <c r="FM409" s="42"/>
      <c r="FN409" s="42"/>
      <c r="FO409" s="42"/>
      <c r="FP409" s="42"/>
      <c r="FQ409" s="42"/>
      <c r="FR409" s="42"/>
      <c r="FS409" s="42"/>
      <c r="FT409" s="42"/>
      <c r="FU409" s="42"/>
      <c r="FV409" s="42"/>
      <c r="FW409" s="42"/>
      <c r="FX409" s="42"/>
      <c r="FY409" s="42"/>
      <c r="FZ409" s="42"/>
      <c r="GA409" s="42"/>
      <c r="GB409" s="42"/>
      <c r="GC409" s="42"/>
      <c r="GD409" s="42"/>
      <c r="GE409" s="42"/>
      <c r="GF409" s="42"/>
      <c r="GG409" s="42"/>
      <c r="GH409" s="42"/>
      <c r="GI409" s="42"/>
      <c r="GJ409" s="42"/>
      <c r="GK409" s="42"/>
      <c r="GL409" s="42"/>
      <c r="GM409" s="42"/>
      <c r="GN409" s="42"/>
      <c r="GO409" s="42"/>
      <c r="GP409" s="42"/>
      <c r="GQ409" s="42"/>
      <c r="GR409" s="42"/>
      <c r="GS409" s="42"/>
      <c r="GT409" s="42"/>
      <c r="GU409" s="42"/>
      <c r="GV409" s="42"/>
      <c r="GW409" s="42"/>
      <c r="GX409" s="42"/>
      <c r="GY409" s="42"/>
      <c r="GZ409" s="42"/>
      <c r="HA409" s="42"/>
      <c r="HB409" s="42"/>
      <c r="HC409" s="42"/>
      <c r="HD409" s="42"/>
      <c r="HE409" s="42"/>
      <c r="HF409" s="42"/>
      <c r="HG409" s="42"/>
      <c r="HH409" s="42"/>
      <c r="HI409" s="42"/>
      <c r="HJ409" s="42"/>
      <c r="HK409" s="42"/>
      <c r="HL409" s="42"/>
      <c r="HM409" s="42"/>
      <c r="HN409" s="42"/>
      <c r="HO409" s="42"/>
      <c r="HP409" s="42"/>
      <c r="HQ409" s="42"/>
      <c r="HR409" s="42"/>
      <c r="HS409" s="42"/>
      <c r="HT409" s="42"/>
      <c r="HU409" s="42"/>
      <c r="HV409" s="42"/>
      <c r="HW409" s="42"/>
      <c r="HX409" s="42"/>
      <c r="HY409" s="42"/>
      <c r="HZ409" s="42"/>
      <c r="IA409" s="42"/>
      <c r="IB409" s="42"/>
      <c r="IC409" s="42"/>
      <c r="ID409" s="42"/>
      <c r="IE409" s="42"/>
      <c r="IF409" s="42"/>
      <c r="IG409" s="42"/>
      <c r="IH409" s="42"/>
      <c r="II409" s="42"/>
      <c r="IJ409" s="42"/>
      <c r="IK409" s="42"/>
      <c r="IL409" s="42"/>
      <c r="IM409" s="42"/>
      <c r="IN409" s="42"/>
      <c r="IO409" s="42"/>
      <c r="IP409" s="42"/>
      <c r="IQ409" s="42"/>
      <c r="IR409" s="42"/>
      <c r="IS409" s="42"/>
      <c r="IT409" s="42"/>
      <c r="IU409" s="42"/>
      <c r="IV409" s="42"/>
    </row>
    <row r="410" spans="1:256" s="87" customFormat="1" ht="28.5" customHeight="1" x14ac:dyDescent="0.25">
      <c r="A410" s="114"/>
      <c r="B410" s="117"/>
      <c r="C410" s="120"/>
      <c r="D410" s="33" t="s">
        <v>7</v>
      </c>
      <c r="E410" s="34">
        <f t="shared" ref="E410:E413" si="15">F410+G410+H410</f>
        <v>0</v>
      </c>
      <c r="F410" s="34">
        <v>0</v>
      </c>
      <c r="G410" s="34">
        <v>0</v>
      </c>
      <c r="H410" s="34">
        <v>0</v>
      </c>
      <c r="I410" s="11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42"/>
      <c r="BM410" s="42"/>
      <c r="BN410" s="42"/>
      <c r="BO410" s="42"/>
      <c r="BP410" s="42"/>
      <c r="BQ410" s="42"/>
      <c r="BR410" s="42"/>
      <c r="BS410" s="42"/>
      <c r="BT410" s="42"/>
      <c r="BU410" s="42"/>
      <c r="BV410" s="42"/>
      <c r="BW410" s="42"/>
      <c r="BX410" s="42"/>
      <c r="BY410" s="42"/>
      <c r="BZ410" s="42"/>
      <c r="CA410" s="42"/>
      <c r="CB410" s="42"/>
      <c r="CC410" s="42"/>
      <c r="CD410" s="42"/>
      <c r="CE410" s="42"/>
      <c r="CF410" s="42"/>
      <c r="CG410" s="42"/>
      <c r="CH410" s="42"/>
      <c r="CI410" s="42"/>
      <c r="CJ410" s="42"/>
      <c r="CK410" s="42"/>
      <c r="CL410" s="42"/>
      <c r="CM410" s="42"/>
      <c r="CN410" s="42"/>
      <c r="CO410" s="42"/>
      <c r="CP410" s="42"/>
      <c r="CQ410" s="42"/>
      <c r="CR410" s="42"/>
      <c r="CS410" s="42"/>
      <c r="CT410" s="42"/>
      <c r="CU410" s="42"/>
      <c r="CV410" s="42"/>
      <c r="CW410" s="42"/>
      <c r="CX410" s="42"/>
      <c r="CY410" s="42"/>
      <c r="CZ410" s="42"/>
      <c r="DA410" s="42"/>
      <c r="DB410" s="42"/>
      <c r="DC410" s="42"/>
      <c r="DD410" s="42"/>
      <c r="DE410" s="42"/>
      <c r="DF410" s="42"/>
      <c r="DG410" s="42"/>
      <c r="DH410" s="42"/>
      <c r="DI410" s="42"/>
      <c r="DJ410" s="42"/>
      <c r="DK410" s="42"/>
      <c r="DL410" s="42"/>
      <c r="DM410" s="42"/>
      <c r="DN410" s="42"/>
      <c r="DO410" s="42"/>
      <c r="DP410" s="42"/>
      <c r="DQ410" s="42"/>
      <c r="DR410" s="42"/>
      <c r="DS410" s="42"/>
      <c r="DT410" s="42"/>
      <c r="DU410" s="42"/>
      <c r="DV410" s="42"/>
      <c r="DW410" s="42"/>
      <c r="DX410" s="42"/>
      <c r="DY410" s="42"/>
      <c r="DZ410" s="42"/>
      <c r="EA410" s="42"/>
      <c r="EB410" s="42"/>
      <c r="EC410" s="42"/>
      <c r="ED410" s="42"/>
      <c r="EE410" s="42"/>
      <c r="EF410" s="42"/>
      <c r="EG410" s="42"/>
      <c r="EH410" s="42"/>
      <c r="EI410" s="42"/>
      <c r="EJ410" s="42"/>
      <c r="EK410" s="42"/>
      <c r="EL410" s="42"/>
      <c r="EM410" s="42"/>
      <c r="EN410" s="42"/>
      <c r="EO410" s="42"/>
      <c r="EP410" s="42"/>
      <c r="EQ410" s="42"/>
      <c r="ER410" s="42"/>
      <c r="ES410" s="42"/>
      <c r="ET410" s="42"/>
      <c r="EU410" s="42"/>
      <c r="EV410" s="42"/>
      <c r="EW410" s="42"/>
      <c r="EX410" s="42"/>
      <c r="EY410" s="42"/>
      <c r="EZ410" s="42"/>
      <c r="FA410" s="42"/>
      <c r="FB410" s="42"/>
      <c r="FC410" s="42"/>
      <c r="FD410" s="42"/>
      <c r="FE410" s="42"/>
      <c r="FF410" s="42"/>
      <c r="FG410" s="42"/>
      <c r="FH410" s="42"/>
      <c r="FI410" s="42"/>
      <c r="FJ410" s="42"/>
      <c r="FK410" s="42"/>
      <c r="FL410" s="42"/>
      <c r="FM410" s="42"/>
      <c r="FN410" s="42"/>
      <c r="FO410" s="42"/>
      <c r="FP410" s="42"/>
      <c r="FQ410" s="42"/>
      <c r="FR410" s="42"/>
      <c r="FS410" s="42"/>
      <c r="FT410" s="42"/>
      <c r="FU410" s="42"/>
      <c r="FV410" s="42"/>
      <c r="FW410" s="42"/>
      <c r="FX410" s="42"/>
      <c r="FY410" s="42"/>
      <c r="FZ410" s="42"/>
      <c r="GA410" s="42"/>
      <c r="GB410" s="42"/>
      <c r="GC410" s="42"/>
      <c r="GD410" s="42"/>
      <c r="GE410" s="42"/>
      <c r="GF410" s="42"/>
      <c r="GG410" s="42"/>
      <c r="GH410" s="42"/>
      <c r="GI410" s="42"/>
      <c r="GJ410" s="42"/>
      <c r="GK410" s="42"/>
      <c r="GL410" s="42"/>
      <c r="GM410" s="42"/>
      <c r="GN410" s="42"/>
      <c r="GO410" s="42"/>
      <c r="GP410" s="42"/>
      <c r="GQ410" s="42"/>
      <c r="GR410" s="42"/>
      <c r="GS410" s="42"/>
      <c r="GT410" s="42"/>
      <c r="GU410" s="42"/>
      <c r="GV410" s="42"/>
      <c r="GW410" s="42"/>
      <c r="GX410" s="42"/>
      <c r="GY410" s="42"/>
      <c r="GZ410" s="42"/>
      <c r="HA410" s="42"/>
      <c r="HB410" s="42"/>
      <c r="HC410" s="42"/>
      <c r="HD410" s="42"/>
      <c r="HE410" s="42"/>
      <c r="HF410" s="42"/>
      <c r="HG410" s="42"/>
      <c r="HH410" s="42"/>
      <c r="HI410" s="42"/>
      <c r="HJ410" s="42"/>
      <c r="HK410" s="42"/>
      <c r="HL410" s="42"/>
      <c r="HM410" s="42"/>
      <c r="HN410" s="42"/>
      <c r="HO410" s="42"/>
      <c r="HP410" s="42"/>
      <c r="HQ410" s="42"/>
      <c r="HR410" s="42"/>
      <c r="HS410" s="42"/>
      <c r="HT410" s="42"/>
      <c r="HU410" s="42"/>
      <c r="HV410" s="42"/>
      <c r="HW410" s="42"/>
      <c r="HX410" s="42"/>
      <c r="HY410" s="42"/>
      <c r="HZ410" s="42"/>
      <c r="IA410" s="42"/>
      <c r="IB410" s="42"/>
      <c r="IC410" s="42"/>
      <c r="ID410" s="42"/>
      <c r="IE410" s="42"/>
      <c r="IF410" s="42"/>
      <c r="IG410" s="42"/>
      <c r="IH410" s="42"/>
      <c r="II410" s="42"/>
      <c r="IJ410" s="42"/>
      <c r="IK410" s="42"/>
      <c r="IL410" s="42"/>
      <c r="IM410" s="42"/>
      <c r="IN410" s="42"/>
      <c r="IO410" s="42"/>
      <c r="IP410" s="42"/>
      <c r="IQ410" s="42"/>
      <c r="IR410" s="42"/>
      <c r="IS410" s="42"/>
      <c r="IT410" s="42"/>
      <c r="IU410" s="42"/>
      <c r="IV410" s="42"/>
    </row>
    <row r="411" spans="1:256" s="87" customFormat="1" ht="28.5" customHeight="1" x14ac:dyDescent="0.25">
      <c r="A411" s="114"/>
      <c r="B411" s="117"/>
      <c r="C411" s="120"/>
      <c r="D411" s="33" t="s">
        <v>8</v>
      </c>
      <c r="E411" s="34">
        <f t="shared" si="15"/>
        <v>218384.83999999997</v>
      </c>
      <c r="F411" s="34">
        <v>119792.62</v>
      </c>
      <c r="G411" s="34">
        <v>14041.05</v>
      </c>
      <c r="H411" s="34">
        <v>84551.17</v>
      </c>
      <c r="I411" s="11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42"/>
      <c r="BM411" s="42"/>
      <c r="BN411" s="42"/>
      <c r="BO411" s="42"/>
      <c r="BP411" s="42"/>
      <c r="BQ411" s="42"/>
      <c r="BR411" s="42"/>
      <c r="BS411" s="42"/>
      <c r="BT411" s="42"/>
      <c r="BU411" s="42"/>
      <c r="BV411" s="42"/>
      <c r="BW411" s="42"/>
      <c r="BX411" s="42"/>
      <c r="BY411" s="42"/>
      <c r="BZ411" s="42"/>
      <c r="CA411" s="42"/>
      <c r="CB411" s="42"/>
      <c r="CC411" s="42"/>
      <c r="CD411" s="42"/>
      <c r="CE411" s="42"/>
      <c r="CF411" s="42"/>
      <c r="CG411" s="42"/>
      <c r="CH411" s="42"/>
      <c r="CI411" s="42"/>
      <c r="CJ411" s="42"/>
      <c r="CK411" s="42"/>
      <c r="CL411" s="42"/>
      <c r="CM411" s="42"/>
      <c r="CN411" s="42"/>
      <c r="CO411" s="42"/>
      <c r="CP411" s="42"/>
      <c r="CQ411" s="42"/>
      <c r="CR411" s="42"/>
      <c r="CS411" s="42"/>
      <c r="CT411" s="42"/>
      <c r="CU411" s="42"/>
      <c r="CV411" s="42"/>
      <c r="CW411" s="42"/>
      <c r="CX411" s="42"/>
      <c r="CY411" s="42"/>
      <c r="CZ411" s="42"/>
      <c r="DA411" s="42"/>
      <c r="DB411" s="42"/>
      <c r="DC411" s="42"/>
      <c r="DD411" s="42"/>
      <c r="DE411" s="42"/>
      <c r="DF411" s="42"/>
      <c r="DG411" s="42"/>
      <c r="DH411" s="42"/>
      <c r="DI411" s="42"/>
      <c r="DJ411" s="42"/>
      <c r="DK411" s="42"/>
      <c r="DL411" s="42"/>
      <c r="DM411" s="42"/>
      <c r="DN411" s="42"/>
      <c r="DO411" s="42"/>
      <c r="DP411" s="42"/>
      <c r="DQ411" s="42"/>
      <c r="DR411" s="42"/>
      <c r="DS411" s="42"/>
      <c r="DT411" s="42"/>
      <c r="DU411" s="42"/>
      <c r="DV411" s="42"/>
      <c r="DW411" s="42"/>
      <c r="DX411" s="42"/>
      <c r="DY411" s="42"/>
      <c r="DZ411" s="42"/>
      <c r="EA411" s="42"/>
      <c r="EB411" s="42"/>
      <c r="EC411" s="42"/>
      <c r="ED411" s="42"/>
      <c r="EE411" s="42"/>
      <c r="EF411" s="42"/>
      <c r="EG411" s="42"/>
      <c r="EH411" s="42"/>
      <c r="EI411" s="42"/>
      <c r="EJ411" s="42"/>
      <c r="EK411" s="42"/>
      <c r="EL411" s="42"/>
      <c r="EM411" s="42"/>
      <c r="EN411" s="42"/>
      <c r="EO411" s="42"/>
      <c r="EP411" s="42"/>
      <c r="EQ411" s="42"/>
      <c r="ER411" s="42"/>
      <c r="ES411" s="42"/>
      <c r="ET411" s="42"/>
      <c r="EU411" s="42"/>
      <c r="EV411" s="42"/>
      <c r="EW411" s="42"/>
      <c r="EX411" s="42"/>
      <c r="EY411" s="42"/>
      <c r="EZ411" s="42"/>
      <c r="FA411" s="42"/>
      <c r="FB411" s="42"/>
      <c r="FC411" s="42"/>
      <c r="FD411" s="42"/>
      <c r="FE411" s="42"/>
      <c r="FF411" s="42"/>
      <c r="FG411" s="42"/>
      <c r="FH411" s="42"/>
      <c r="FI411" s="42"/>
      <c r="FJ411" s="42"/>
      <c r="FK411" s="42"/>
      <c r="FL411" s="42"/>
      <c r="FM411" s="42"/>
      <c r="FN411" s="42"/>
      <c r="FO411" s="42"/>
      <c r="FP411" s="42"/>
      <c r="FQ411" s="42"/>
      <c r="FR411" s="42"/>
      <c r="FS411" s="42"/>
      <c r="FT411" s="42"/>
      <c r="FU411" s="42"/>
      <c r="FV411" s="42"/>
      <c r="FW411" s="42"/>
      <c r="FX411" s="42"/>
      <c r="FY411" s="42"/>
      <c r="FZ411" s="42"/>
      <c r="GA411" s="42"/>
      <c r="GB411" s="42"/>
      <c r="GC411" s="42"/>
      <c r="GD411" s="42"/>
      <c r="GE411" s="42"/>
      <c r="GF411" s="42"/>
      <c r="GG411" s="42"/>
      <c r="GH411" s="42"/>
      <c r="GI411" s="42"/>
      <c r="GJ411" s="42"/>
      <c r="GK411" s="42"/>
      <c r="GL411" s="42"/>
      <c r="GM411" s="42"/>
      <c r="GN411" s="42"/>
      <c r="GO411" s="42"/>
      <c r="GP411" s="42"/>
      <c r="GQ411" s="42"/>
      <c r="GR411" s="42"/>
      <c r="GS411" s="42"/>
      <c r="GT411" s="42"/>
      <c r="GU411" s="42"/>
      <c r="GV411" s="42"/>
      <c r="GW411" s="42"/>
      <c r="GX411" s="42"/>
      <c r="GY411" s="42"/>
      <c r="GZ411" s="42"/>
      <c r="HA411" s="42"/>
      <c r="HB411" s="42"/>
      <c r="HC411" s="42"/>
      <c r="HD411" s="42"/>
      <c r="HE411" s="42"/>
      <c r="HF411" s="42"/>
      <c r="HG411" s="42"/>
      <c r="HH411" s="42"/>
      <c r="HI411" s="42"/>
      <c r="HJ411" s="42"/>
      <c r="HK411" s="42"/>
      <c r="HL411" s="42"/>
      <c r="HM411" s="42"/>
      <c r="HN411" s="42"/>
      <c r="HO411" s="42"/>
      <c r="HP411" s="42"/>
      <c r="HQ411" s="42"/>
      <c r="HR411" s="42"/>
      <c r="HS411" s="42"/>
      <c r="HT411" s="42"/>
      <c r="HU411" s="42"/>
      <c r="HV411" s="42"/>
      <c r="HW411" s="42"/>
      <c r="HX411" s="42"/>
      <c r="HY411" s="42"/>
      <c r="HZ411" s="42"/>
      <c r="IA411" s="42"/>
      <c r="IB411" s="42"/>
      <c r="IC411" s="42"/>
      <c r="ID411" s="42"/>
      <c r="IE411" s="42"/>
      <c r="IF411" s="42"/>
      <c r="IG411" s="42"/>
      <c r="IH411" s="42"/>
      <c r="II411" s="42"/>
      <c r="IJ411" s="42"/>
      <c r="IK411" s="42"/>
      <c r="IL411" s="42"/>
      <c r="IM411" s="42"/>
      <c r="IN411" s="42"/>
      <c r="IO411" s="42"/>
      <c r="IP411" s="42"/>
      <c r="IQ411" s="42"/>
      <c r="IR411" s="42"/>
      <c r="IS411" s="42"/>
      <c r="IT411" s="42"/>
      <c r="IU411" s="42"/>
      <c r="IV411" s="42"/>
    </row>
    <row r="412" spans="1:256" s="87" customFormat="1" ht="21.75" customHeight="1" x14ac:dyDescent="0.25">
      <c r="A412" s="114"/>
      <c r="B412" s="117"/>
      <c r="C412" s="120"/>
      <c r="D412" s="33" t="s">
        <v>9</v>
      </c>
      <c r="E412" s="34">
        <f t="shared" si="15"/>
        <v>0</v>
      </c>
      <c r="F412" s="34">
        <v>0</v>
      </c>
      <c r="G412" s="34">
        <v>0</v>
      </c>
      <c r="H412" s="34">
        <v>0</v>
      </c>
      <c r="I412" s="11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42"/>
      <c r="BM412" s="42"/>
      <c r="BN412" s="42"/>
      <c r="BO412" s="42"/>
      <c r="BP412" s="42"/>
      <c r="BQ412" s="42"/>
      <c r="BR412" s="42"/>
      <c r="BS412" s="42"/>
      <c r="BT412" s="42"/>
      <c r="BU412" s="42"/>
      <c r="BV412" s="42"/>
      <c r="BW412" s="42"/>
      <c r="BX412" s="42"/>
      <c r="BY412" s="42"/>
      <c r="BZ412" s="42"/>
      <c r="CA412" s="42"/>
      <c r="CB412" s="42"/>
      <c r="CC412" s="42"/>
      <c r="CD412" s="42"/>
      <c r="CE412" s="42"/>
      <c r="CF412" s="42"/>
      <c r="CG412" s="42"/>
      <c r="CH412" s="42"/>
      <c r="CI412" s="42"/>
      <c r="CJ412" s="42"/>
      <c r="CK412" s="42"/>
      <c r="CL412" s="42"/>
      <c r="CM412" s="42"/>
      <c r="CN412" s="42"/>
      <c r="CO412" s="42"/>
      <c r="CP412" s="42"/>
      <c r="CQ412" s="42"/>
      <c r="CR412" s="42"/>
      <c r="CS412" s="42"/>
      <c r="CT412" s="42"/>
      <c r="CU412" s="42"/>
      <c r="CV412" s="42"/>
      <c r="CW412" s="42"/>
      <c r="CX412" s="42"/>
      <c r="CY412" s="42"/>
      <c r="CZ412" s="42"/>
      <c r="DA412" s="42"/>
      <c r="DB412" s="42"/>
      <c r="DC412" s="42"/>
      <c r="DD412" s="42"/>
      <c r="DE412" s="42"/>
      <c r="DF412" s="42"/>
      <c r="DG412" s="42"/>
      <c r="DH412" s="42"/>
      <c r="DI412" s="42"/>
      <c r="DJ412" s="42"/>
      <c r="DK412" s="42"/>
      <c r="DL412" s="42"/>
      <c r="DM412" s="42"/>
      <c r="DN412" s="42"/>
      <c r="DO412" s="42"/>
      <c r="DP412" s="42"/>
      <c r="DQ412" s="42"/>
      <c r="DR412" s="42"/>
      <c r="DS412" s="42"/>
      <c r="DT412" s="42"/>
      <c r="DU412" s="42"/>
      <c r="DV412" s="42"/>
      <c r="DW412" s="42"/>
      <c r="DX412" s="42"/>
      <c r="DY412" s="42"/>
      <c r="DZ412" s="42"/>
      <c r="EA412" s="42"/>
      <c r="EB412" s="42"/>
      <c r="EC412" s="42"/>
      <c r="ED412" s="42"/>
      <c r="EE412" s="42"/>
      <c r="EF412" s="42"/>
      <c r="EG412" s="42"/>
      <c r="EH412" s="42"/>
      <c r="EI412" s="42"/>
      <c r="EJ412" s="42"/>
      <c r="EK412" s="42"/>
      <c r="EL412" s="42"/>
      <c r="EM412" s="42"/>
      <c r="EN412" s="42"/>
      <c r="EO412" s="42"/>
      <c r="EP412" s="42"/>
      <c r="EQ412" s="42"/>
      <c r="ER412" s="42"/>
      <c r="ES412" s="42"/>
      <c r="ET412" s="42"/>
      <c r="EU412" s="42"/>
      <c r="EV412" s="42"/>
      <c r="EW412" s="42"/>
      <c r="EX412" s="42"/>
      <c r="EY412" s="42"/>
      <c r="EZ412" s="42"/>
      <c r="FA412" s="42"/>
      <c r="FB412" s="42"/>
      <c r="FC412" s="42"/>
      <c r="FD412" s="42"/>
      <c r="FE412" s="42"/>
      <c r="FF412" s="42"/>
      <c r="FG412" s="42"/>
      <c r="FH412" s="42"/>
      <c r="FI412" s="42"/>
      <c r="FJ412" s="42"/>
      <c r="FK412" s="42"/>
      <c r="FL412" s="42"/>
      <c r="FM412" s="42"/>
      <c r="FN412" s="42"/>
      <c r="FO412" s="42"/>
      <c r="FP412" s="42"/>
      <c r="FQ412" s="42"/>
      <c r="FR412" s="42"/>
      <c r="FS412" s="42"/>
      <c r="FT412" s="42"/>
      <c r="FU412" s="42"/>
      <c r="FV412" s="42"/>
      <c r="FW412" s="42"/>
      <c r="FX412" s="42"/>
      <c r="FY412" s="42"/>
      <c r="FZ412" s="42"/>
      <c r="GA412" s="42"/>
      <c r="GB412" s="42"/>
      <c r="GC412" s="42"/>
      <c r="GD412" s="42"/>
      <c r="GE412" s="42"/>
      <c r="GF412" s="42"/>
      <c r="GG412" s="42"/>
      <c r="GH412" s="42"/>
      <c r="GI412" s="42"/>
      <c r="GJ412" s="42"/>
      <c r="GK412" s="42"/>
      <c r="GL412" s="42"/>
      <c r="GM412" s="42"/>
      <c r="GN412" s="42"/>
      <c r="GO412" s="42"/>
      <c r="GP412" s="42"/>
      <c r="GQ412" s="42"/>
      <c r="GR412" s="42"/>
      <c r="GS412" s="42"/>
      <c r="GT412" s="42"/>
      <c r="GU412" s="42"/>
      <c r="GV412" s="42"/>
      <c r="GW412" s="42"/>
      <c r="GX412" s="42"/>
      <c r="GY412" s="42"/>
      <c r="GZ412" s="42"/>
      <c r="HA412" s="42"/>
      <c r="HB412" s="42"/>
      <c r="HC412" s="42"/>
      <c r="HD412" s="42"/>
      <c r="HE412" s="42"/>
      <c r="HF412" s="42"/>
      <c r="HG412" s="42"/>
      <c r="HH412" s="42"/>
      <c r="HI412" s="42"/>
      <c r="HJ412" s="42"/>
      <c r="HK412" s="42"/>
      <c r="HL412" s="42"/>
      <c r="HM412" s="42"/>
      <c r="HN412" s="42"/>
      <c r="HO412" s="42"/>
      <c r="HP412" s="42"/>
      <c r="HQ412" s="42"/>
      <c r="HR412" s="42"/>
      <c r="HS412" s="42"/>
      <c r="HT412" s="42"/>
      <c r="HU412" s="42"/>
      <c r="HV412" s="42"/>
      <c r="HW412" s="42"/>
      <c r="HX412" s="42"/>
      <c r="HY412" s="42"/>
      <c r="HZ412" s="42"/>
      <c r="IA412" s="42"/>
      <c r="IB412" s="42"/>
      <c r="IC412" s="42"/>
      <c r="ID412" s="42"/>
      <c r="IE412" s="42"/>
      <c r="IF412" s="42"/>
      <c r="IG412" s="42"/>
      <c r="IH412" s="42"/>
      <c r="II412" s="42"/>
      <c r="IJ412" s="42"/>
      <c r="IK412" s="42"/>
      <c r="IL412" s="42"/>
      <c r="IM412" s="42"/>
      <c r="IN412" s="42"/>
      <c r="IO412" s="42"/>
      <c r="IP412" s="42"/>
      <c r="IQ412" s="42"/>
      <c r="IR412" s="42"/>
      <c r="IS412" s="42"/>
      <c r="IT412" s="42"/>
      <c r="IU412" s="42"/>
      <c r="IV412" s="42"/>
    </row>
    <row r="413" spans="1:256" s="87" customFormat="1" ht="15.75" customHeight="1" x14ac:dyDescent="0.25">
      <c r="A413" s="114"/>
      <c r="B413" s="117"/>
      <c r="C413" s="120"/>
      <c r="D413" s="33" t="s">
        <v>10</v>
      </c>
      <c r="E413" s="34">
        <f t="shared" si="15"/>
        <v>0</v>
      </c>
      <c r="F413" s="34">
        <v>0</v>
      </c>
      <c r="G413" s="34">
        <v>0</v>
      </c>
      <c r="H413" s="34">
        <v>0</v>
      </c>
      <c r="I413" s="11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62"/>
      <c r="CE413" s="62"/>
      <c r="CF413" s="62"/>
      <c r="CG413" s="62"/>
      <c r="CH413" s="62"/>
      <c r="CI413" s="62"/>
      <c r="CJ413" s="62"/>
      <c r="CK413" s="62"/>
      <c r="CL413" s="62"/>
      <c r="CM413" s="62"/>
      <c r="CN413" s="62"/>
      <c r="CO413" s="62"/>
      <c r="CP413" s="62"/>
      <c r="CQ413" s="62"/>
      <c r="CR413" s="62"/>
      <c r="CS413" s="62"/>
      <c r="CT413" s="62"/>
      <c r="CU413" s="62"/>
      <c r="CV413" s="62"/>
      <c r="CW413" s="62"/>
      <c r="CX413" s="62"/>
      <c r="CY413" s="62"/>
      <c r="CZ413" s="62"/>
      <c r="DA413" s="62"/>
      <c r="DB413" s="62"/>
      <c r="DC413" s="62"/>
      <c r="DD413" s="62"/>
      <c r="DE413" s="62"/>
      <c r="DF413" s="62"/>
      <c r="DG413" s="62"/>
      <c r="DH413" s="62"/>
      <c r="DI413" s="62"/>
      <c r="DJ413" s="62"/>
      <c r="DK413" s="62"/>
      <c r="DL413" s="62"/>
      <c r="DM413" s="62"/>
      <c r="DN413" s="62"/>
      <c r="DO413" s="62"/>
      <c r="DP413" s="62"/>
      <c r="DQ413" s="62"/>
      <c r="DR413" s="62"/>
      <c r="DS413" s="62"/>
      <c r="DT413" s="62"/>
      <c r="DU413" s="62"/>
      <c r="DV413" s="62"/>
      <c r="DW413" s="62"/>
      <c r="DX413" s="62"/>
      <c r="DY413" s="62"/>
      <c r="DZ413" s="62"/>
      <c r="EA413" s="62"/>
      <c r="EB413" s="62"/>
      <c r="EC413" s="62"/>
      <c r="ED413" s="62"/>
      <c r="EE413" s="62"/>
      <c r="EF413" s="62"/>
      <c r="EG413" s="62"/>
      <c r="EH413" s="62"/>
      <c r="EI413" s="62"/>
      <c r="EJ413" s="62"/>
      <c r="EK413" s="62"/>
      <c r="EL413" s="62"/>
      <c r="EM413" s="62"/>
      <c r="EN413" s="62"/>
      <c r="EO413" s="62"/>
      <c r="EP413" s="62"/>
      <c r="EQ413" s="62"/>
      <c r="ER413" s="62"/>
      <c r="ES413" s="62"/>
      <c r="ET413" s="62"/>
      <c r="EU413" s="62"/>
      <c r="EV413" s="62"/>
      <c r="EW413" s="62"/>
      <c r="EX413" s="62"/>
      <c r="EY413" s="62"/>
      <c r="EZ413" s="62"/>
      <c r="FA413" s="62"/>
      <c r="FB413" s="62"/>
      <c r="FC413" s="62"/>
      <c r="FD413" s="62"/>
      <c r="FE413" s="62"/>
      <c r="FF413" s="62"/>
      <c r="FG413" s="62"/>
      <c r="FH413" s="62"/>
      <c r="FI413" s="62"/>
      <c r="FJ413" s="62"/>
      <c r="FK413" s="62"/>
      <c r="FL413" s="62"/>
      <c r="FM413" s="62"/>
      <c r="FN413" s="62"/>
      <c r="FO413" s="62"/>
      <c r="FP413" s="62"/>
      <c r="FQ413" s="62"/>
      <c r="FR413" s="62"/>
      <c r="FS413" s="62"/>
      <c r="FT413" s="62"/>
      <c r="FU413" s="62"/>
      <c r="FV413" s="62"/>
      <c r="FW413" s="62"/>
      <c r="FX413" s="62"/>
      <c r="FY413" s="62"/>
      <c r="FZ413" s="62"/>
      <c r="GA413" s="62"/>
      <c r="GB413" s="62"/>
      <c r="GC413" s="62"/>
      <c r="GD413" s="62"/>
      <c r="GE413" s="62"/>
      <c r="GF413" s="62"/>
      <c r="GG413" s="62"/>
      <c r="GH413" s="62"/>
      <c r="GI413" s="62"/>
      <c r="GJ413" s="62"/>
      <c r="GK413" s="62"/>
      <c r="GL413" s="62"/>
      <c r="GM413" s="62"/>
      <c r="GN413" s="62"/>
      <c r="GO413" s="62"/>
      <c r="GP413" s="62"/>
      <c r="GQ413" s="62"/>
      <c r="GR413" s="62"/>
      <c r="GS413" s="62"/>
      <c r="GT413" s="62"/>
      <c r="GU413" s="62"/>
      <c r="GV413" s="62"/>
      <c r="GW413" s="62"/>
      <c r="GX413" s="62"/>
      <c r="GY413" s="62"/>
      <c r="GZ413" s="62"/>
      <c r="HA413" s="62"/>
      <c r="HB413" s="62"/>
      <c r="HC413" s="62"/>
      <c r="HD413" s="62"/>
      <c r="HE413" s="62"/>
      <c r="HF413" s="62"/>
      <c r="HG413" s="62"/>
      <c r="HH413" s="62"/>
      <c r="HI413" s="62"/>
      <c r="HJ413" s="62"/>
      <c r="HK413" s="62"/>
      <c r="HL413" s="62"/>
      <c r="HM413" s="62"/>
      <c r="HN413" s="62"/>
      <c r="HO413" s="62"/>
      <c r="HP413" s="62"/>
      <c r="HQ413" s="62"/>
      <c r="HR413" s="62"/>
      <c r="HS413" s="62"/>
      <c r="HT413" s="62"/>
      <c r="HU413" s="62"/>
      <c r="HV413" s="62"/>
      <c r="HW413" s="62"/>
      <c r="HX413" s="62"/>
      <c r="HY413" s="62"/>
      <c r="HZ413" s="62"/>
      <c r="IA413" s="62"/>
      <c r="IB413" s="62"/>
      <c r="IC413" s="62"/>
      <c r="ID413" s="62"/>
      <c r="IE413" s="62"/>
      <c r="IF413" s="62"/>
      <c r="IG413" s="62"/>
      <c r="IH413" s="62"/>
      <c r="II413" s="62"/>
      <c r="IJ413" s="62"/>
      <c r="IK413" s="62"/>
      <c r="IL413" s="62"/>
      <c r="IM413" s="62"/>
      <c r="IN413" s="62"/>
      <c r="IO413" s="62"/>
      <c r="IP413" s="62"/>
      <c r="IQ413" s="62"/>
      <c r="IR413" s="62"/>
      <c r="IS413" s="62"/>
      <c r="IT413" s="62"/>
      <c r="IU413" s="62"/>
      <c r="IV413" s="62"/>
    </row>
    <row r="414" spans="1:256" ht="24.75" customHeight="1" x14ac:dyDescent="0.25">
      <c r="A414" s="115"/>
      <c r="B414" s="118"/>
      <c r="C414" s="120"/>
      <c r="D414" s="39" t="s">
        <v>11</v>
      </c>
      <c r="E414" s="40">
        <f>E409+E410+E411+E412+E413</f>
        <v>21838501.84</v>
      </c>
      <c r="F414" s="40">
        <f>F409+F410+F411+F412+F413</f>
        <v>11979261.619999999</v>
      </c>
      <c r="G414" s="40">
        <f>G409+G410+G411+G412+G413</f>
        <v>1404105.05</v>
      </c>
      <c r="H414" s="40">
        <f>H409+H410+H411+H412+H413</f>
        <v>8455135.1699999999</v>
      </c>
      <c r="I414" s="112"/>
      <c r="J414" s="37"/>
      <c r="K414" s="37"/>
      <c r="L414" s="37"/>
      <c r="M414" s="38"/>
      <c r="N414" s="38"/>
    </row>
    <row r="415" spans="1:256" ht="24.75" customHeight="1" x14ac:dyDescent="0.25">
      <c r="A415" s="121" t="s">
        <v>160</v>
      </c>
      <c r="B415" s="160" t="s">
        <v>161</v>
      </c>
      <c r="C415" s="120"/>
      <c r="D415" s="33" t="s">
        <v>6</v>
      </c>
      <c r="E415" s="34">
        <f>F415+G415+H415</f>
        <v>0</v>
      </c>
      <c r="F415" s="34">
        <v>0</v>
      </c>
      <c r="G415" s="40"/>
      <c r="H415" s="40"/>
      <c r="I415" s="112" t="s">
        <v>134</v>
      </c>
      <c r="J415" s="37"/>
      <c r="K415" s="37"/>
      <c r="L415" s="37"/>
      <c r="M415" s="38"/>
      <c r="N415" s="38"/>
    </row>
    <row r="416" spans="1:256" ht="33.75" customHeight="1" x14ac:dyDescent="0.25">
      <c r="A416" s="163"/>
      <c r="B416" s="161"/>
      <c r="C416" s="162"/>
      <c r="D416" s="33" t="s">
        <v>7</v>
      </c>
      <c r="E416" s="34">
        <f t="shared" ref="E416:E420" si="16">F416+G416+H416</f>
        <v>0</v>
      </c>
      <c r="F416" s="34">
        <v>0</v>
      </c>
      <c r="G416" s="40"/>
      <c r="H416" s="40"/>
      <c r="I416" s="161"/>
      <c r="J416" s="37"/>
      <c r="K416" s="37"/>
      <c r="L416" s="37"/>
      <c r="M416" s="38"/>
      <c r="N416" s="38"/>
    </row>
    <row r="417" spans="1:14" ht="24.75" customHeight="1" x14ac:dyDescent="0.25">
      <c r="A417" s="163"/>
      <c r="B417" s="161"/>
      <c r="C417" s="162"/>
      <c r="D417" s="33" t="s">
        <v>8</v>
      </c>
      <c r="E417" s="34">
        <f t="shared" si="16"/>
        <v>0</v>
      </c>
      <c r="F417" s="34">
        <v>0</v>
      </c>
      <c r="G417" s="40"/>
      <c r="H417" s="40"/>
      <c r="I417" s="161"/>
      <c r="J417" s="37"/>
      <c r="K417" s="37"/>
      <c r="L417" s="37"/>
      <c r="M417" s="38"/>
      <c r="N417" s="38"/>
    </row>
    <row r="418" spans="1:14" ht="24.75" customHeight="1" x14ac:dyDescent="0.25">
      <c r="A418" s="163"/>
      <c r="B418" s="161"/>
      <c r="C418" s="162"/>
      <c r="D418" s="33" t="s">
        <v>9</v>
      </c>
      <c r="E418" s="34">
        <f t="shared" si="16"/>
        <v>0</v>
      </c>
      <c r="F418" s="40"/>
      <c r="G418" s="40"/>
      <c r="H418" s="40"/>
      <c r="I418" s="161"/>
      <c r="J418" s="37"/>
      <c r="K418" s="37"/>
      <c r="L418" s="37"/>
      <c r="M418" s="38"/>
      <c r="N418" s="38"/>
    </row>
    <row r="419" spans="1:14" ht="21.75" customHeight="1" x14ac:dyDescent="0.25">
      <c r="A419" s="163"/>
      <c r="B419" s="161"/>
      <c r="C419" s="162"/>
      <c r="D419" s="33" t="s">
        <v>10</v>
      </c>
      <c r="E419" s="34">
        <f t="shared" si="16"/>
        <v>0</v>
      </c>
      <c r="F419" s="36"/>
      <c r="G419" s="36"/>
      <c r="H419" s="36"/>
      <c r="I419" s="161"/>
      <c r="J419" s="37"/>
      <c r="K419" s="37"/>
      <c r="L419" s="37"/>
      <c r="M419" s="38"/>
      <c r="N419" s="38"/>
    </row>
    <row r="420" spans="1:14" ht="26.25" customHeight="1" x14ac:dyDescent="0.25">
      <c r="A420" s="163"/>
      <c r="B420" s="161"/>
      <c r="C420" s="162"/>
      <c r="D420" s="39" t="s">
        <v>11</v>
      </c>
      <c r="E420" s="40">
        <f t="shared" si="16"/>
        <v>0</v>
      </c>
      <c r="F420" s="40">
        <f>F415+F416+F417+F418+F419</f>
        <v>0</v>
      </c>
      <c r="G420" s="40">
        <f>G415+G416+G417+G418+G419</f>
        <v>0</v>
      </c>
      <c r="H420" s="40">
        <f>H415+H416+H417+H418+H419</f>
        <v>0</v>
      </c>
      <c r="I420" s="161"/>
      <c r="J420" s="37"/>
      <c r="K420" s="37"/>
      <c r="L420" s="37"/>
      <c r="M420" s="38"/>
      <c r="N420" s="38"/>
    </row>
    <row r="421" spans="1:14" x14ac:dyDescent="0.25">
      <c r="A421" s="88"/>
      <c r="B421" s="37"/>
      <c r="C421" s="37"/>
      <c r="D421" s="37"/>
      <c r="E421" s="89"/>
      <c r="F421" s="89"/>
      <c r="G421" s="89"/>
      <c r="H421" s="89"/>
      <c r="I421" s="37"/>
      <c r="J421" s="37"/>
      <c r="K421" s="37"/>
      <c r="L421" s="37"/>
      <c r="M421" s="38"/>
      <c r="N421" s="38"/>
    </row>
    <row r="422" spans="1:14" ht="36.75" customHeight="1" x14ac:dyDescent="0.3">
      <c r="A422" s="88"/>
      <c r="B422" s="154" t="s">
        <v>168</v>
      </c>
      <c r="C422" s="155"/>
      <c r="D422" s="155"/>
      <c r="E422" s="90"/>
      <c r="F422" s="156" t="s">
        <v>169</v>
      </c>
      <c r="G422" s="156"/>
      <c r="H422" s="89"/>
      <c r="I422" s="37"/>
      <c r="J422" s="37"/>
      <c r="K422" s="37"/>
      <c r="L422" s="37"/>
      <c r="M422" s="38"/>
      <c r="N422" s="38"/>
    </row>
    <row r="423" spans="1:14" ht="23.25" customHeight="1" x14ac:dyDescent="0.25">
      <c r="A423" s="88"/>
      <c r="B423" s="110" t="s">
        <v>119</v>
      </c>
      <c r="C423" s="110"/>
      <c r="D423" s="91"/>
      <c r="E423" s="90"/>
      <c r="F423" s="92"/>
      <c r="G423" s="89"/>
      <c r="H423" s="89"/>
      <c r="I423" s="37"/>
      <c r="J423" s="37"/>
      <c r="K423" s="37"/>
      <c r="L423" s="37"/>
      <c r="M423" s="38"/>
      <c r="N423" s="38"/>
    </row>
    <row r="424" spans="1:14" ht="15.75" customHeight="1" x14ac:dyDescent="0.25">
      <c r="A424" s="88"/>
      <c r="B424" s="37"/>
      <c r="C424" s="37"/>
      <c r="D424" s="37"/>
      <c r="E424" s="89"/>
      <c r="F424" s="92"/>
      <c r="G424" s="89"/>
      <c r="H424" s="89"/>
      <c r="I424" s="37"/>
      <c r="J424" s="37"/>
      <c r="K424" s="37"/>
      <c r="L424" s="37"/>
      <c r="M424" s="38"/>
      <c r="N424" s="38"/>
    </row>
    <row r="425" spans="1:14" x14ac:dyDescent="0.25">
      <c r="A425" s="88"/>
      <c r="B425" s="37" t="s">
        <v>150</v>
      </c>
      <c r="C425" s="37"/>
      <c r="D425" s="37"/>
      <c r="E425" s="89"/>
      <c r="F425" s="89"/>
      <c r="G425" s="89"/>
      <c r="H425" s="89"/>
      <c r="I425" s="37"/>
      <c r="J425" s="37"/>
      <c r="K425" s="37"/>
      <c r="L425" s="37"/>
      <c r="M425" s="38"/>
      <c r="N425" s="38"/>
    </row>
    <row r="426" spans="1:14" x14ac:dyDescent="0.25">
      <c r="A426" s="88"/>
      <c r="B426" s="37" t="s">
        <v>117</v>
      </c>
      <c r="C426" s="37"/>
      <c r="D426" s="37"/>
      <c r="E426" s="89"/>
      <c r="F426" s="89"/>
      <c r="G426" s="89"/>
      <c r="H426" s="89"/>
      <c r="I426" s="37"/>
      <c r="J426" s="37"/>
      <c r="K426" s="37"/>
      <c r="L426" s="37"/>
      <c r="M426" s="38"/>
      <c r="N426" s="38"/>
    </row>
    <row r="427" spans="1:14" x14ac:dyDescent="0.25">
      <c r="A427" s="88"/>
      <c r="B427" s="37"/>
      <c r="C427" s="37"/>
      <c r="D427" s="37"/>
      <c r="E427" s="89"/>
      <c r="F427" s="89"/>
      <c r="G427" s="89"/>
      <c r="H427" s="89"/>
      <c r="I427" s="37"/>
      <c r="J427" s="37"/>
      <c r="K427" s="37"/>
      <c r="L427" s="37"/>
      <c r="M427" s="38"/>
      <c r="N427" s="38"/>
    </row>
    <row r="428" spans="1:14" x14ac:dyDescent="0.25">
      <c r="A428" s="88"/>
      <c r="B428" s="37"/>
      <c r="C428" s="37"/>
      <c r="D428" s="37"/>
      <c r="E428" s="89"/>
      <c r="F428" s="89"/>
      <c r="G428" s="89"/>
      <c r="H428" s="89"/>
      <c r="I428" s="37"/>
      <c r="J428" s="37"/>
      <c r="K428" s="37"/>
      <c r="L428" s="37"/>
      <c r="M428" s="38"/>
      <c r="N428" s="38"/>
    </row>
    <row r="429" spans="1:14" x14ac:dyDescent="0.25">
      <c r="A429" s="88"/>
      <c r="B429" s="37"/>
      <c r="C429" s="37"/>
      <c r="D429" s="37"/>
      <c r="E429" s="89"/>
      <c r="F429" s="89"/>
      <c r="G429" s="89"/>
      <c r="H429" s="89"/>
      <c r="I429" s="37"/>
      <c r="J429" s="37"/>
      <c r="K429" s="37"/>
      <c r="L429" s="37"/>
      <c r="M429" s="38"/>
      <c r="N429" s="38"/>
    </row>
    <row r="430" spans="1:14" x14ac:dyDescent="0.25">
      <c r="A430" s="88"/>
      <c r="B430" s="37"/>
      <c r="C430" s="37"/>
      <c r="D430" s="37"/>
      <c r="E430" s="89"/>
      <c r="F430" s="89"/>
      <c r="G430" s="89"/>
      <c r="H430" s="89"/>
      <c r="I430" s="37"/>
      <c r="J430" s="37"/>
      <c r="K430" s="37"/>
      <c r="L430" s="37"/>
      <c r="M430" s="38"/>
      <c r="N430" s="38"/>
    </row>
    <row r="431" spans="1:14" x14ac:dyDescent="0.25">
      <c r="A431" s="88"/>
      <c r="B431" s="37"/>
      <c r="C431" s="37"/>
      <c r="D431" s="37"/>
      <c r="E431" s="89"/>
      <c r="F431" s="89"/>
      <c r="G431" s="89"/>
      <c r="H431" s="89"/>
      <c r="I431" s="37"/>
      <c r="J431" s="37"/>
      <c r="K431" s="37"/>
      <c r="L431" s="37"/>
      <c r="M431" s="38"/>
      <c r="N431" s="38"/>
    </row>
    <row r="432" spans="1:14" x14ac:dyDescent="0.25">
      <c r="A432" s="88"/>
      <c r="B432" s="37"/>
      <c r="C432" s="37"/>
      <c r="D432" s="37"/>
      <c r="E432" s="89"/>
      <c r="F432" s="89"/>
      <c r="G432" s="89"/>
      <c r="H432" s="89"/>
      <c r="I432" s="37"/>
      <c r="J432" s="37"/>
      <c r="K432" s="37"/>
      <c r="L432" s="37"/>
      <c r="M432" s="38"/>
      <c r="N432" s="38"/>
    </row>
    <row r="433" spans="1:14" x14ac:dyDescent="0.25">
      <c r="A433" s="88"/>
      <c r="B433" s="37"/>
      <c r="C433" s="37"/>
      <c r="D433" s="37"/>
      <c r="E433" s="89"/>
      <c r="F433" s="89"/>
      <c r="G433" s="89"/>
      <c r="H433" s="89"/>
      <c r="I433" s="37"/>
      <c r="J433" s="37"/>
      <c r="K433" s="37"/>
      <c r="L433" s="37"/>
      <c r="M433" s="38"/>
      <c r="N433" s="38"/>
    </row>
    <row r="434" spans="1:14" x14ac:dyDescent="0.25">
      <c r="A434" s="88"/>
      <c r="B434" s="37"/>
      <c r="C434" s="37"/>
      <c r="D434" s="37"/>
      <c r="E434" s="89"/>
      <c r="F434" s="89"/>
      <c r="G434" s="89"/>
      <c r="H434" s="89"/>
      <c r="I434" s="37"/>
      <c r="J434" s="37"/>
      <c r="K434" s="37"/>
      <c r="L434" s="37"/>
      <c r="M434" s="38"/>
      <c r="N434" s="38"/>
    </row>
    <row r="435" spans="1:14" x14ac:dyDescent="0.25">
      <c r="A435" s="88"/>
      <c r="B435" s="37"/>
      <c r="C435" s="37"/>
      <c r="D435" s="37"/>
      <c r="E435" s="89"/>
      <c r="F435" s="89"/>
      <c r="G435" s="89"/>
      <c r="H435" s="89"/>
      <c r="I435" s="37"/>
      <c r="J435" s="37"/>
      <c r="K435" s="37"/>
      <c r="L435" s="37"/>
      <c r="M435" s="38"/>
      <c r="N435" s="38"/>
    </row>
    <row r="436" spans="1:14" x14ac:dyDescent="0.25">
      <c r="A436" s="88"/>
      <c r="B436" s="37"/>
      <c r="C436" s="37"/>
      <c r="D436" s="37"/>
      <c r="E436" s="89"/>
      <c r="F436" s="89"/>
      <c r="G436" s="89"/>
      <c r="H436" s="89"/>
      <c r="I436" s="37"/>
      <c r="J436" s="37"/>
      <c r="K436" s="37"/>
      <c r="L436" s="37"/>
      <c r="M436" s="38"/>
      <c r="N436" s="38"/>
    </row>
    <row r="437" spans="1:14" x14ac:dyDescent="0.25">
      <c r="A437" s="88"/>
      <c r="B437" s="37"/>
      <c r="C437" s="37"/>
      <c r="D437" s="37"/>
      <c r="E437" s="89"/>
      <c r="F437" s="89"/>
      <c r="G437" s="89"/>
      <c r="H437" s="89"/>
      <c r="I437" s="37"/>
      <c r="J437" s="37"/>
      <c r="K437" s="37"/>
      <c r="L437" s="37"/>
      <c r="M437" s="38"/>
      <c r="N437" s="38"/>
    </row>
    <row r="438" spans="1:14" x14ac:dyDescent="0.25">
      <c r="A438" s="88"/>
      <c r="B438" s="37"/>
      <c r="C438" s="37"/>
      <c r="D438" s="37"/>
      <c r="E438" s="89"/>
      <c r="F438" s="89"/>
      <c r="G438" s="89"/>
      <c r="H438" s="89"/>
      <c r="I438" s="37"/>
      <c r="J438" s="37"/>
      <c r="K438" s="37"/>
      <c r="L438" s="37"/>
      <c r="M438" s="38"/>
      <c r="N438" s="38"/>
    </row>
    <row r="439" spans="1:14" x14ac:dyDescent="0.25">
      <c r="A439" s="88"/>
      <c r="B439" s="37"/>
      <c r="C439" s="37"/>
      <c r="D439" s="37"/>
      <c r="E439" s="89"/>
      <c r="F439" s="89"/>
      <c r="G439" s="89"/>
      <c r="H439" s="89"/>
      <c r="I439" s="37"/>
      <c r="J439" s="37"/>
      <c r="K439" s="37"/>
      <c r="L439" s="37"/>
      <c r="M439" s="38"/>
      <c r="N439" s="38"/>
    </row>
    <row r="440" spans="1:14" x14ac:dyDescent="0.25">
      <c r="A440" s="88"/>
      <c r="B440" s="37"/>
      <c r="C440" s="37"/>
      <c r="D440" s="37"/>
      <c r="E440" s="89"/>
      <c r="F440" s="89"/>
      <c r="G440" s="89"/>
      <c r="H440" s="89"/>
      <c r="I440" s="37"/>
      <c r="J440" s="37"/>
      <c r="K440" s="37"/>
      <c r="L440" s="37"/>
      <c r="M440" s="38"/>
      <c r="N440" s="38"/>
    </row>
    <row r="441" spans="1:14" x14ac:dyDescent="0.25">
      <c r="A441" s="88"/>
      <c r="B441" s="37"/>
      <c r="C441" s="37"/>
      <c r="D441" s="37"/>
      <c r="E441" s="89"/>
      <c r="F441" s="89"/>
      <c r="G441" s="89"/>
      <c r="H441" s="89"/>
      <c r="I441" s="37"/>
      <c r="J441" s="37"/>
      <c r="K441" s="37"/>
      <c r="L441" s="37"/>
      <c r="M441" s="38"/>
      <c r="N441" s="38"/>
    </row>
    <row r="442" spans="1:14" x14ac:dyDescent="0.25">
      <c r="A442" s="88"/>
      <c r="B442" s="37"/>
      <c r="C442" s="37"/>
      <c r="D442" s="37"/>
      <c r="E442" s="89"/>
      <c r="F442" s="89"/>
      <c r="G442" s="89"/>
      <c r="H442" s="89"/>
      <c r="I442" s="37"/>
      <c r="J442" s="37"/>
      <c r="K442" s="37"/>
      <c r="L442" s="37"/>
      <c r="M442" s="38"/>
      <c r="N442" s="38"/>
    </row>
    <row r="443" spans="1:14" x14ac:dyDescent="0.25">
      <c r="A443" s="88"/>
      <c r="B443" s="37"/>
      <c r="C443" s="37"/>
      <c r="D443" s="37"/>
      <c r="E443" s="89"/>
      <c r="F443" s="89"/>
      <c r="G443" s="89"/>
      <c r="H443" s="89"/>
      <c r="I443" s="37"/>
      <c r="J443" s="37"/>
      <c r="K443" s="37"/>
      <c r="L443" s="37"/>
      <c r="M443" s="38"/>
      <c r="N443" s="38"/>
    </row>
    <row r="444" spans="1:14" x14ac:dyDescent="0.25">
      <c r="A444" s="88"/>
      <c r="B444" s="37"/>
      <c r="C444" s="37"/>
      <c r="D444" s="37"/>
      <c r="E444" s="89"/>
      <c r="F444" s="89"/>
      <c r="G444" s="89"/>
      <c r="H444" s="89"/>
      <c r="I444" s="37"/>
      <c r="J444" s="37"/>
      <c r="K444" s="37"/>
      <c r="L444" s="37"/>
      <c r="M444" s="38"/>
      <c r="N444" s="38"/>
    </row>
    <row r="445" spans="1:14" x14ac:dyDescent="0.25">
      <c r="A445" s="88"/>
      <c r="B445" s="37"/>
      <c r="C445" s="37"/>
      <c r="D445" s="37"/>
      <c r="E445" s="89"/>
      <c r="F445" s="89"/>
      <c r="G445" s="89"/>
      <c r="H445" s="89"/>
      <c r="I445" s="37"/>
      <c r="J445" s="37"/>
      <c r="K445" s="37"/>
      <c r="L445" s="37"/>
      <c r="M445" s="38"/>
      <c r="N445" s="38"/>
    </row>
    <row r="446" spans="1:14" x14ac:dyDescent="0.25">
      <c r="A446" s="88"/>
      <c r="B446" s="37"/>
      <c r="C446" s="37"/>
      <c r="D446" s="37"/>
      <c r="E446" s="89"/>
      <c r="F446" s="89"/>
      <c r="G446" s="89"/>
      <c r="H446" s="89"/>
      <c r="I446" s="37"/>
      <c r="J446" s="37"/>
      <c r="K446" s="37"/>
      <c r="L446" s="37"/>
      <c r="M446" s="38"/>
      <c r="N446" s="38"/>
    </row>
    <row r="447" spans="1:14" x14ac:dyDescent="0.25">
      <c r="A447" s="88"/>
      <c r="B447" s="37"/>
      <c r="C447" s="37"/>
      <c r="D447" s="37"/>
      <c r="E447" s="89"/>
      <c r="F447" s="89"/>
      <c r="G447" s="89"/>
      <c r="H447" s="89"/>
      <c r="I447" s="37"/>
      <c r="J447" s="37"/>
      <c r="K447" s="37"/>
      <c r="L447" s="37"/>
      <c r="M447" s="38"/>
      <c r="N447" s="38"/>
    </row>
    <row r="448" spans="1:14" x14ac:dyDescent="0.25">
      <c r="A448" s="88"/>
      <c r="B448" s="37"/>
      <c r="C448" s="37"/>
      <c r="D448" s="37"/>
      <c r="E448" s="89"/>
      <c r="F448" s="89"/>
      <c r="G448" s="89"/>
      <c r="H448" s="89"/>
      <c r="I448" s="37"/>
      <c r="J448" s="37"/>
      <c r="K448" s="37"/>
      <c r="L448" s="37"/>
      <c r="M448" s="38"/>
      <c r="N448" s="38"/>
    </row>
    <row r="449" spans="1:14" x14ac:dyDescent="0.25">
      <c r="A449" s="88"/>
      <c r="B449" s="37"/>
      <c r="C449" s="37"/>
      <c r="D449" s="37"/>
      <c r="E449" s="89"/>
      <c r="F449" s="89"/>
      <c r="G449" s="89"/>
      <c r="H449" s="89"/>
      <c r="I449" s="37"/>
      <c r="J449" s="37"/>
      <c r="K449" s="37"/>
      <c r="L449" s="37"/>
      <c r="M449" s="38"/>
      <c r="N449" s="38"/>
    </row>
    <row r="450" spans="1:14" x14ac:dyDescent="0.25">
      <c r="A450" s="88"/>
      <c r="B450" s="37"/>
      <c r="C450" s="37"/>
      <c r="D450" s="37"/>
      <c r="E450" s="89"/>
      <c r="F450" s="89"/>
      <c r="G450" s="89"/>
      <c r="H450" s="89"/>
      <c r="I450" s="37"/>
      <c r="J450" s="37"/>
      <c r="K450" s="37"/>
      <c r="L450" s="37"/>
      <c r="M450" s="38"/>
      <c r="N450" s="38"/>
    </row>
    <row r="451" spans="1:14" x14ac:dyDescent="0.25">
      <c r="A451" s="88"/>
      <c r="B451" s="37"/>
      <c r="C451" s="37"/>
      <c r="D451" s="37"/>
      <c r="E451" s="89"/>
      <c r="F451" s="89"/>
      <c r="G451" s="89"/>
      <c r="H451" s="89"/>
      <c r="I451" s="37"/>
      <c r="J451" s="37"/>
      <c r="K451" s="37"/>
      <c r="L451" s="37"/>
      <c r="M451" s="38"/>
      <c r="N451" s="38"/>
    </row>
    <row r="452" spans="1:14" x14ac:dyDescent="0.25">
      <c r="A452" s="88"/>
      <c r="B452" s="37"/>
      <c r="C452" s="37"/>
      <c r="D452" s="37"/>
      <c r="E452" s="89"/>
      <c r="F452" s="89"/>
      <c r="G452" s="89"/>
      <c r="H452" s="89"/>
      <c r="I452" s="37"/>
      <c r="J452" s="37"/>
      <c r="K452" s="37"/>
      <c r="L452" s="37"/>
      <c r="M452" s="38"/>
      <c r="N452" s="38"/>
    </row>
    <row r="453" spans="1:14" x14ac:dyDescent="0.25">
      <c r="A453" s="88"/>
      <c r="B453" s="37"/>
      <c r="C453" s="37"/>
      <c r="D453" s="37"/>
      <c r="E453" s="89"/>
      <c r="F453" s="89"/>
      <c r="G453" s="89"/>
      <c r="H453" s="89"/>
      <c r="I453" s="37"/>
      <c r="J453" s="37"/>
      <c r="K453" s="37"/>
      <c r="L453" s="37"/>
      <c r="M453" s="38"/>
      <c r="N453" s="38"/>
    </row>
    <row r="454" spans="1:14" x14ac:dyDescent="0.25">
      <c r="A454" s="88"/>
      <c r="B454" s="37"/>
      <c r="C454" s="37"/>
      <c r="D454" s="37"/>
      <c r="E454" s="89"/>
      <c r="F454" s="89"/>
      <c r="G454" s="89"/>
      <c r="H454" s="89"/>
      <c r="I454" s="37"/>
      <c r="J454" s="37"/>
      <c r="K454" s="37"/>
      <c r="L454" s="37"/>
      <c r="M454" s="38"/>
      <c r="N454" s="38"/>
    </row>
    <row r="455" spans="1:14" x14ac:dyDescent="0.25">
      <c r="A455" s="88"/>
      <c r="B455" s="37"/>
      <c r="C455" s="37"/>
      <c r="D455" s="37"/>
      <c r="E455" s="89"/>
      <c r="F455" s="89"/>
      <c r="G455" s="89"/>
      <c r="H455" s="89"/>
      <c r="I455" s="37"/>
      <c r="J455" s="37"/>
      <c r="K455" s="37"/>
      <c r="L455" s="37"/>
      <c r="M455" s="38"/>
      <c r="N455" s="38"/>
    </row>
    <row r="456" spans="1:14" x14ac:dyDescent="0.25">
      <c r="A456" s="88"/>
      <c r="B456" s="37"/>
      <c r="C456" s="37"/>
      <c r="D456" s="37"/>
      <c r="E456" s="89"/>
      <c r="F456" s="89"/>
      <c r="G456" s="89"/>
      <c r="H456" s="89"/>
      <c r="I456" s="37"/>
      <c r="J456" s="37"/>
      <c r="K456" s="37"/>
      <c r="L456" s="37"/>
      <c r="M456" s="38"/>
      <c r="N456" s="38"/>
    </row>
    <row r="457" spans="1:14" x14ac:dyDescent="0.25">
      <c r="A457" s="88"/>
      <c r="B457" s="37"/>
      <c r="C457" s="37"/>
      <c r="D457" s="37"/>
      <c r="E457" s="89"/>
      <c r="F457" s="89"/>
      <c r="G457" s="89"/>
      <c r="H457" s="89"/>
      <c r="I457" s="37"/>
      <c r="J457" s="37"/>
      <c r="K457" s="37"/>
      <c r="L457" s="37"/>
      <c r="M457" s="38"/>
      <c r="N457" s="38"/>
    </row>
    <row r="458" spans="1:14" x14ac:dyDescent="0.25">
      <c r="A458" s="88"/>
      <c r="B458" s="37"/>
      <c r="C458" s="37"/>
      <c r="D458" s="37"/>
      <c r="E458" s="89"/>
      <c r="F458" s="89"/>
      <c r="G458" s="89"/>
      <c r="H458" s="89"/>
      <c r="I458" s="37"/>
      <c r="J458" s="37"/>
      <c r="K458" s="37"/>
      <c r="L458" s="37"/>
      <c r="M458" s="38"/>
      <c r="N458" s="38"/>
    </row>
    <row r="459" spans="1:14" x14ac:dyDescent="0.25">
      <c r="A459" s="88"/>
      <c r="B459" s="37"/>
      <c r="C459" s="37"/>
      <c r="D459" s="37"/>
      <c r="E459" s="89"/>
      <c r="F459" s="89"/>
      <c r="G459" s="89"/>
      <c r="H459" s="89"/>
      <c r="I459" s="37"/>
      <c r="J459" s="37"/>
      <c r="K459" s="37"/>
      <c r="L459" s="37"/>
      <c r="M459" s="38"/>
      <c r="N459" s="38"/>
    </row>
    <row r="460" spans="1:14" x14ac:dyDescent="0.25">
      <c r="A460" s="88"/>
      <c r="B460" s="37"/>
      <c r="C460" s="37"/>
      <c r="D460" s="37"/>
      <c r="E460" s="89"/>
      <c r="F460" s="89"/>
      <c r="G460" s="89"/>
      <c r="H460" s="89"/>
      <c r="I460" s="37"/>
      <c r="J460" s="37"/>
      <c r="K460" s="37"/>
      <c r="L460" s="37"/>
      <c r="M460" s="38"/>
      <c r="N460" s="38"/>
    </row>
    <row r="461" spans="1:14" x14ac:dyDescent="0.25">
      <c r="A461" s="88"/>
      <c r="B461" s="37"/>
      <c r="C461" s="37"/>
      <c r="D461" s="37"/>
      <c r="E461" s="89"/>
      <c r="F461" s="89"/>
      <c r="G461" s="89"/>
      <c r="H461" s="89"/>
      <c r="I461" s="37"/>
      <c r="J461" s="37"/>
      <c r="K461" s="37"/>
      <c r="L461" s="37"/>
      <c r="M461" s="38"/>
      <c r="N461" s="38"/>
    </row>
    <row r="462" spans="1:14" x14ac:dyDescent="0.25">
      <c r="A462" s="88"/>
      <c r="B462" s="37"/>
      <c r="C462" s="37"/>
      <c r="D462" s="37"/>
      <c r="E462" s="89"/>
      <c r="F462" s="89"/>
      <c r="G462" s="89"/>
      <c r="H462" s="89"/>
      <c r="I462" s="37"/>
      <c r="J462" s="37"/>
      <c r="K462" s="37"/>
      <c r="L462" s="37"/>
      <c r="M462" s="38"/>
      <c r="N462" s="38"/>
    </row>
    <row r="463" spans="1:14" x14ac:dyDescent="0.25">
      <c r="A463" s="88"/>
      <c r="B463" s="37"/>
      <c r="C463" s="37"/>
      <c r="D463" s="37"/>
      <c r="E463" s="89"/>
      <c r="F463" s="89"/>
      <c r="G463" s="89"/>
      <c r="H463" s="89"/>
      <c r="I463" s="37"/>
      <c r="J463" s="37"/>
      <c r="K463" s="37"/>
      <c r="L463" s="37"/>
      <c r="M463" s="38"/>
      <c r="N463" s="38"/>
    </row>
    <row r="464" spans="1:14" x14ac:dyDescent="0.25">
      <c r="A464" s="88"/>
      <c r="B464" s="37"/>
      <c r="C464" s="37"/>
      <c r="D464" s="37"/>
      <c r="E464" s="89"/>
      <c r="F464" s="89"/>
      <c r="G464" s="89"/>
      <c r="H464" s="89"/>
      <c r="I464" s="37"/>
      <c r="J464" s="37"/>
      <c r="K464" s="37"/>
      <c r="L464" s="37"/>
      <c r="M464" s="38"/>
      <c r="N464" s="38"/>
    </row>
    <row r="465" spans="1:14" x14ac:dyDescent="0.25">
      <c r="A465" s="88"/>
      <c r="B465" s="37"/>
      <c r="C465" s="37"/>
      <c r="D465" s="37"/>
      <c r="E465" s="89"/>
      <c r="F465" s="89"/>
      <c r="G465" s="89"/>
      <c r="H465" s="89"/>
      <c r="I465" s="37"/>
      <c r="J465" s="37"/>
      <c r="K465" s="37"/>
      <c r="L465" s="37"/>
      <c r="M465" s="38"/>
      <c r="N465" s="38"/>
    </row>
    <row r="466" spans="1:14" x14ac:dyDescent="0.25">
      <c r="A466" s="88"/>
      <c r="B466" s="37"/>
      <c r="C466" s="37"/>
      <c r="D466" s="37"/>
      <c r="E466" s="89"/>
      <c r="F466" s="89"/>
      <c r="G466" s="89"/>
      <c r="H466" s="89"/>
      <c r="I466" s="37"/>
      <c r="J466" s="37"/>
      <c r="K466" s="37"/>
      <c r="L466" s="37"/>
      <c r="M466" s="38"/>
      <c r="N466" s="38"/>
    </row>
    <row r="467" spans="1:14" x14ac:dyDescent="0.25">
      <c r="A467" s="88"/>
      <c r="B467" s="37"/>
      <c r="C467" s="37"/>
      <c r="D467" s="37"/>
      <c r="E467" s="89"/>
      <c r="F467" s="89"/>
      <c r="G467" s="89"/>
      <c r="H467" s="89"/>
      <c r="I467" s="37"/>
      <c r="J467" s="37"/>
      <c r="K467" s="37"/>
      <c r="L467" s="37"/>
      <c r="M467" s="38"/>
      <c r="N467" s="38"/>
    </row>
    <row r="468" spans="1:14" x14ac:dyDescent="0.25">
      <c r="A468" s="88"/>
      <c r="B468" s="37"/>
      <c r="C468" s="37"/>
      <c r="D468" s="37"/>
      <c r="E468" s="89"/>
      <c r="F468" s="89"/>
      <c r="G468" s="89"/>
      <c r="H468" s="89"/>
      <c r="I468" s="37"/>
      <c r="J468" s="37"/>
      <c r="K468" s="37"/>
      <c r="L468" s="37"/>
      <c r="M468" s="38"/>
      <c r="N468" s="38"/>
    </row>
    <row r="469" spans="1:14" x14ac:dyDescent="0.25">
      <c r="A469" s="88"/>
      <c r="B469" s="37"/>
      <c r="C469" s="37"/>
      <c r="D469" s="37"/>
      <c r="E469" s="89"/>
      <c r="F469" s="89"/>
      <c r="G469" s="89"/>
      <c r="H469" s="89"/>
      <c r="I469" s="37"/>
      <c r="J469" s="37"/>
      <c r="K469" s="37"/>
      <c r="L469" s="37"/>
      <c r="M469" s="38"/>
      <c r="N469" s="38"/>
    </row>
    <row r="470" spans="1:14" x14ac:dyDescent="0.25">
      <c r="A470" s="88"/>
      <c r="B470" s="37"/>
      <c r="C470" s="37"/>
      <c r="D470" s="37"/>
      <c r="E470" s="89"/>
      <c r="F470" s="89"/>
      <c r="G470" s="89"/>
      <c r="H470" s="89"/>
      <c r="I470" s="37"/>
      <c r="J470" s="37"/>
      <c r="K470" s="37"/>
      <c r="L470" s="37"/>
      <c r="M470" s="38"/>
      <c r="N470" s="38"/>
    </row>
    <row r="471" spans="1:14" x14ac:dyDescent="0.25">
      <c r="A471" s="88"/>
      <c r="B471" s="37"/>
      <c r="C471" s="37"/>
      <c r="D471" s="37"/>
      <c r="E471" s="89"/>
      <c r="F471" s="89"/>
      <c r="G471" s="89"/>
      <c r="H471" s="89"/>
      <c r="I471" s="37"/>
      <c r="J471" s="37"/>
      <c r="K471" s="37"/>
      <c r="L471" s="37"/>
      <c r="M471" s="38"/>
      <c r="N471" s="38"/>
    </row>
    <row r="472" spans="1:14" x14ac:dyDescent="0.25">
      <c r="A472" s="88"/>
      <c r="B472" s="37"/>
      <c r="C472" s="37"/>
      <c r="D472" s="37"/>
      <c r="E472" s="89"/>
      <c r="F472" s="89"/>
      <c r="G472" s="89"/>
      <c r="H472" s="89"/>
      <c r="I472" s="37"/>
      <c r="J472" s="37"/>
      <c r="K472" s="37"/>
      <c r="L472" s="37"/>
      <c r="M472" s="38"/>
      <c r="N472" s="38"/>
    </row>
    <row r="473" spans="1:14" x14ac:dyDescent="0.25">
      <c r="A473" s="88"/>
      <c r="B473" s="37"/>
      <c r="C473" s="37"/>
      <c r="D473" s="37"/>
      <c r="E473" s="89"/>
      <c r="F473" s="89"/>
      <c r="G473" s="89"/>
      <c r="H473" s="89"/>
      <c r="I473" s="37"/>
      <c r="J473" s="37"/>
      <c r="K473" s="37"/>
      <c r="L473" s="37"/>
      <c r="M473" s="38"/>
      <c r="N473" s="38"/>
    </row>
    <row r="474" spans="1:14" x14ac:dyDescent="0.25">
      <c r="A474" s="88"/>
      <c r="B474" s="37"/>
      <c r="C474" s="37"/>
      <c r="D474" s="37"/>
      <c r="E474" s="89"/>
      <c r="F474" s="89"/>
      <c r="G474" s="89"/>
      <c r="H474" s="89"/>
      <c r="I474" s="37"/>
      <c r="J474" s="37"/>
      <c r="K474" s="37"/>
      <c r="L474" s="37"/>
      <c r="M474" s="38"/>
      <c r="N474" s="38"/>
    </row>
    <row r="475" spans="1:14" x14ac:dyDescent="0.25">
      <c r="A475" s="88"/>
      <c r="B475" s="37"/>
      <c r="C475" s="37"/>
      <c r="D475" s="37"/>
      <c r="E475" s="89"/>
      <c r="F475" s="89"/>
      <c r="G475" s="89"/>
      <c r="H475" s="89"/>
      <c r="I475" s="37"/>
      <c r="J475" s="37"/>
      <c r="K475" s="37"/>
      <c r="L475" s="37"/>
      <c r="M475" s="38"/>
      <c r="N475" s="38"/>
    </row>
    <row r="476" spans="1:14" x14ac:dyDescent="0.25">
      <c r="A476" s="88"/>
      <c r="B476" s="37"/>
      <c r="C476" s="37"/>
      <c r="D476" s="37"/>
      <c r="E476" s="89"/>
      <c r="F476" s="89"/>
      <c r="G476" s="89"/>
      <c r="H476" s="89"/>
      <c r="I476" s="37"/>
      <c r="J476" s="37"/>
      <c r="K476" s="37"/>
      <c r="L476" s="37"/>
      <c r="M476" s="38"/>
      <c r="N476" s="38"/>
    </row>
    <row r="477" spans="1:14" x14ac:dyDescent="0.25">
      <c r="A477" s="88"/>
      <c r="B477" s="37"/>
      <c r="C477" s="37"/>
      <c r="D477" s="37"/>
      <c r="E477" s="89"/>
      <c r="F477" s="89"/>
      <c r="G477" s="89"/>
      <c r="H477" s="89"/>
      <c r="I477" s="37"/>
      <c r="J477" s="37"/>
      <c r="K477" s="37"/>
      <c r="L477" s="37"/>
      <c r="M477" s="38"/>
      <c r="N477" s="38"/>
    </row>
    <row r="478" spans="1:14" x14ac:dyDescent="0.25">
      <c r="A478" s="88"/>
      <c r="B478" s="37"/>
      <c r="C478" s="37"/>
      <c r="D478" s="37"/>
      <c r="E478" s="89"/>
      <c r="F478" s="89"/>
      <c r="G478" s="89"/>
      <c r="H478" s="89"/>
      <c r="I478" s="37"/>
      <c r="J478" s="37"/>
      <c r="K478" s="37"/>
      <c r="L478" s="37"/>
      <c r="M478" s="38"/>
      <c r="N478" s="38"/>
    </row>
    <row r="479" spans="1:14" x14ac:dyDescent="0.25">
      <c r="A479" s="88"/>
      <c r="B479" s="37"/>
      <c r="C479" s="37"/>
      <c r="D479" s="37"/>
      <c r="E479" s="89"/>
      <c r="F479" s="89"/>
      <c r="G479" s="89"/>
      <c r="H479" s="89"/>
      <c r="I479" s="37"/>
      <c r="J479" s="37"/>
      <c r="K479" s="37"/>
      <c r="L479" s="37"/>
      <c r="M479" s="38"/>
      <c r="N479" s="38"/>
    </row>
    <row r="480" spans="1:14" x14ac:dyDescent="0.25">
      <c r="A480" s="88"/>
      <c r="B480" s="37"/>
      <c r="C480" s="37"/>
      <c r="D480" s="37"/>
      <c r="E480" s="89"/>
      <c r="F480" s="89"/>
      <c r="G480" s="89"/>
      <c r="H480" s="89"/>
      <c r="I480" s="37"/>
      <c r="J480" s="37"/>
      <c r="K480" s="37"/>
      <c r="L480" s="37"/>
      <c r="M480" s="38"/>
      <c r="N480" s="38"/>
    </row>
    <row r="481" spans="1:14" x14ac:dyDescent="0.25">
      <c r="A481" s="88"/>
      <c r="B481" s="37"/>
      <c r="C481" s="37"/>
      <c r="D481" s="37"/>
      <c r="E481" s="89"/>
      <c r="F481" s="89"/>
      <c r="G481" s="89"/>
      <c r="H481" s="89"/>
      <c r="I481" s="37"/>
      <c r="J481" s="37"/>
      <c r="K481" s="37"/>
      <c r="L481" s="37"/>
      <c r="M481" s="38"/>
      <c r="N481" s="38"/>
    </row>
    <row r="482" spans="1:14" x14ac:dyDescent="0.25">
      <c r="A482" s="88"/>
      <c r="B482" s="37"/>
      <c r="C482" s="37"/>
      <c r="D482" s="37"/>
      <c r="E482" s="89"/>
      <c r="F482" s="89"/>
      <c r="G482" s="89"/>
      <c r="H482" s="89"/>
      <c r="I482" s="37"/>
      <c r="J482" s="37"/>
      <c r="K482" s="37"/>
      <c r="L482" s="37"/>
      <c r="M482" s="38"/>
      <c r="N482" s="38"/>
    </row>
    <row r="483" spans="1:14" x14ac:dyDescent="0.25">
      <c r="A483" s="88"/>
      <c r="B483" s="37"/>
      <c r="C483" s="37"/>
      <c r="D483" s="37"/>
      <c r="E483" s="89"/>
      <c r="F483" s="89"/>
      <c r="G483" s="89"/>
      <c r="H483" s="89"/>
      <c r="I483" s="37"/>
      <c r="J483" s="37"/>
      <c r="K483" s="37"/>
      <c r="L483" s="37"/>
      <c r="M483" s="38"/>
      <c r="N483" s="38"/>
    </row>
    <row r="484" spans="1:14" x14ac:dyDescent="0.25">
      <c r="A484" s="88"/>
      <c r="B484" s="37"/>
      <c r="C484" s="37"/>
      <c r="D484" s="37"/>
      <c r="E484" s="89"/>
      <c r="F484" s="89"/>
      <c r="G484" s="89"/>
      <c r="H484" s="89"/>
      <c r="I484" s="37"/>
      <c r="J484" s="37"/>
      <c r="K484" s="37"/>
      <c r="L484" s="37"/>
      <c r="M484" s="38"/>
      <c r="N484" s="38"/>
    </row>
    <row r="485" spans="1:14" x14ac:dyDescent="0.25">
      <c r="A485" s="88"/>
      <c r="B485" s="37"/>
      <c r="C485" s="37"/>
      <c r="D485" s="37"/>
      <c r="E485" s="89"/>
      <c r="F485" s="89"/>
      <c r="G485" s="89"/>
      <c r="H485" s="89"/>
      <c r="I485" s="37"/>
      <c r="J485" s="37"/>
      <c r="K485" s="37"/>
      <c r="L485" s="37"/>
      <c r="M485" s="38"/>
      <c r="N485" s="38"/>
    </row>
    <row r="486" spans="1:14" x14ac:dyDescent="0.25">
      <c r="A486" s="88"/>
      <c r="B486" s="37"/>
      <c r="C486" s="37"/>
      <c r="D486" s="37"/>
      <c r="E486" s="89"/>
      <c r="F486" s="89"/>
      <c r="G486" s="89"/>
      <c r="H486" s="89"/>
      <c r="I486" s="37"/>
      <c r="J486" s="37"/>
      <c r="K486" s="37"/>
      <c r="L486" s="37"/>
      <c r="M486" s="38"/>
      <c r="N486" s="38"/>
    </row>
    <row r="487" spans="1:14" x14ac:dyDescent="0.25">
      <c r="A487" s="88"/>
      <c r="B487" s="37"/>
      <c r="C487" s="37"/>
      <c r="D487" s="37"/>
      <c r="E487" s="89"/>
      <c r="F487" s="89"/>
      <c r="G487" s="89"/>
      <c r="H487" s="89"/>
      <c r="I487" s="37"/>
      <c r="J487" s="37"/>
      <c r="K487" s="37"/>
      <c r="L487" s="37"/>
      <c r="M487" s="38"/>
      <c r="N487" s="38"/>
    </row>
    <row r="488" spans="1:14" x14ac:dyDescent="0.25">
      <c r="A488" s="88"/>
      <c r="B488" s="37"/>
      <c r="C488" s="37"/>
      <c r="D488" s="37"/>
      <c r="E488" s="89"/>
      <c r="F488" s="89"/>
      <c r="G488" s="89"/>
      <c r="H488" s="89"/>
      <c r="I488" s="37"/>
      <c r="J488" s="37"/>
      <c r="K488" s="37"/>
      <c r="L488" s="37"/>
      <c r="M488" s="38"/>
      <c r="N488" s="38"/>
    </row>
    <row r="489" spans="1:14" x14ac:dyDescent="0.25">
      <c r="A489" s="88"/>
      <c r="B489" s="37"/>
      <c r="C489" s="37"/>
      <c r="D489" s="37"/>
      <c r="E489" s="89"/>
      <c r="F489" s="89"/>
      <c r="G489" s="89"/>
      <c r="H489" s="89"/>
      <c r="I489" s="37"/>
      <c r="J489" s="37"/>
      <c r="K489" s="37"/>
      <c r="L489" s="37"/>
      <c r="M489" s="38"/>
      <c r="N489" s="38"/>
    </row>
    <row r="490" spans="1:14" x14ac:dyDescent="0.25">
      <c r="A490" s="88"/>
      <c r="B490" s="37"/>
      <c r="C490" s="37"/>
      <c r="D490" s="37"/>
      <c r="E490" s="89"/>
      <c r="F490" s="89"/>
      <c r="G490" s="89"/>
      <c r="H490" s="89"/>
      <c r="I490" s="37"/>
      <c r="J490" s="37"/>
      <c r="K490" s="37"/>
      <c r="L490" s="37"/>
      <c r="M490" s="38"/>
      <c r="N490" s="38"/>
    </row>
    <row r="491" spans="1:14" x14ac:dyDescent="0.25">
      <c r="A491" s="88"/>
      <c r="B491" s="37"/>
      <c r="C491" s="37"/>
      <c r="D491" s="37"/>
      <c r="E491" s="89"/>
      <c r="F491" s="89"/>
      <c r="G491" s="89"/>
      <c r="H491" s="89"/>
      <c r="I491" s="37"/>
      <c r="J491" s="37"/>
      <c r="K491" s="37"/>
      <c r="L491" s="37"/>
      <c r="M491" s="38"/>
      <c r="N491" s="38"/>
    </row>
    <row r="492" spans="1:14" x14ac:dyDescent="0.25">
      <c r="A492" s="88"/>
      <c r="B492" s="37"/>
      <c r="C492" s="37"/>
      <c r="D492" s="37"/>
      <c r="E492" s="89"/>
      <c r="F492" s="89"/>
      <c r="G492" s="89"/>
      <c r="H492" s="89"/>
      <c r="I492" s="37"/>
      <c r="J492" s="37"/>
      <c r="K492" s="37"/>
      <c r="L492" s="37"/>
      <c r="M492" s="38"/>
      <c r="N492" s="38"/>
    </row>
    <row r="493" spans="1:14" x14ac:dyDescent="0.25">
      <c r="A493" s="88"/>
      <c r="B493" s="37"/>
      <c r="C493" s="37"/>
      <c r="D493" s="37"/>
      <c r="E493" s="89"/>
      <c r="F493" s="89"/>
      <c r="G493" s="89"/>
      <c r="H493" s="89"/>
      <c r="I493" s="37"/>
      <c r="J493" s="37"/>
      <c r="K493" s="37"/>
      <c r="L493" s="37"/>
      <c r="M493" s="38"/>
      <c r="N493" s="38"/>
    </row>
    <row r="494" spans="1:14" x14ac:dyDescent="0.25">
      <c r="A494" s="88"/>
      <c r="B494" s="37"/>
      <c r="C494" s="37"/>
      <c r="D494" s="37"/>
      <c r="E494" s="89"/>
      <c r="F494" s="89"/>
      <c r="G494" s="89"/>
      <c r="H494" s="89"/>
      <c r="I494" s="37"/>
      <c r="J494" s="37"/>
      <c r="K494" s="37"/>
      <c r="L494" s="37"/>
      <c r="M494" s="38"/>
      <c r="N494" s="38"/>
    </row>
    <row r="495" spans="1:14" x14ac:dyDescent="0.25">
      <c r="A495" s="88"/>
      <c r="B495" s="37"/>
      <c r="C495" s="37"/>
      <c r="D495" s="37"/>
      <c r="E495" s="89"/>
      <c r="F495" s="89"/>
      <c r="G495" s="89"/>
      <c r="H495" s="89"/>
      <c r="I495" s="37"/>
      <c r="J495" s="37"/>
      <c r="K495" s="37"/>
      <c r="L495" s="37"/>
      <c r="M495" s="38"/>
      <c r="N495" s="38"/>
    </row>
    <row r="496" spans="1:14" x14ac:dyDescent="0.25">
      <c r="A496" s="88"/>
      <c r="B496" s="37"/>
      <c r="C496" s="37"/>
      <c r="D496" s="37"/>
      <c r="E496" s="89"/>
      <c r="F496" s="89"/>
      <c r="G496" s="89"/>
      <c r="H496" s="89"/>
      <c r="I496" s="37"/>
      <c r="J496" s="37"/>
      <c r="K496" s="37"/>
      <c r="L496" s="37"/>
      <c r="M496" s="38"/>
      <c r="N496" s="38"/>
    </row>
    <row r="497" spans="1:14" x14ac:dyDescent="0.25">
      <c r="A497" s="88"/>
      <c r="B497" s="37"/>
      <c r="C497" s="37"/>
      <c r="D497" s="37"/>
      <c r="E497" s="89"/>
      <c r="F497" s="89"/>
      <c r="G497" s="89"/>
      <c r="H497" s="89"/>
      <c r="I497" s="37"/>
      <c r="J497" s="37"/>
      <c r="K497" s="37"/>
      <c r="L497" s="37"/>
      <c r="M497" s="38"/>
      <c r="N497" s="38"/>
    </row>
    <row r="498" spans="1:14" x14ac:dyDescent="0.25">
      <c r="A498" s="88"/>
      <c r="B498" s="37"/>
      <c r="C498" s="37"/>
      <c r="D498" s="37"/>
      <c r="E498" s="89"/>
      <c r="F498" s="89"/>
      <c r="G498" s="89"/>
      <c r="H498" s="89"/>
      <c r="I498" s="37"/>
      <c r="J498" s="37"/>
      <c r="K498" s="37"/>
      <c r="L498" s="37"/>
      <c r="M498" s="38"/>
      <c r="N498" s="38"/>
    </row>
    <row r="499" spans="1:14" x14ac:dyDescent="0.25">
      <c r="A499" s="88"/>
      <c r="B499" s="37"/>
      <c r="C499" s="37"/>
      <c r="D499" s="37"/>
      <c r="E499" s="89"/>
      <c r="F499" s="89"/>
      <c r="G499" s="89"/>
      <c r="H499" s="89"/>
      <c r="I499" s="37"/>
      <c r="J499" s="37"/>
      <c r="K499" s="37"/>
      <c r="L499" s="37"/>
      <c r="M499" s="38"/>
      <c r="N499" s="38"/>
    </row>
    <row r="500" spans="1:14" x14ac:dyDescent="0.25">
      <c r="A500" s="88"/>
      <c r="B500" s="37"/>
      <c r="C500" s="37"/>
      <c r="D500" s="37"/>
      <c r="E500" s="89"/>
      <c r="F500" s="89"/>
      <c r="G500" s="89"/>
      <c r="H500" s="89"/>
      <c r="I500" s="37"/>
      <c r="J500" s="37"/>
      <c r="K500" s="37"/>
      <c r="L500" s="37"/>
      <c r="M500" s="38"/>
      <c r="N500" s="38"/>
    </row>
    <row r="501" spans="1:14" x14ac:dyDescent="0.25">
      <c r="A501" s="88"/>
      <c r="B501" s="37"/>
      <c r="C501" s="37"/>
      <c r="D501" s="37"/>
      <c r="E501" s="89"/>
      <c r="F501" s="89"/>
      <c r="G501" s="89"/>
      <c r="H501" s="89"/>
      <c r="I501" s="37"/>
      <c r="J501" s="37"/>
      <c r="K501" s="37"/>
      <c r="L501" s="37"/>
      <c r="M501" s="38"/>
      <c r="N501" s="38"/>
    </row>
    <row r="502" spans="1:14" x14ac:dyDescent="0.25">
      <c r="A502" s="88"/>
      <c r="B502" s="37"/>
      <c r="C502" s="37"/>
      <c r="D502" s="37"/>
      <c r="E502" s="89"/>
      <c r="F502" s="89"/>
      <c r="G502" s="89"/>
      <c r="H502" s="89"/>
      <c r="I502" s="37"/>
      <c r="J502" s="37"/>
      <c r="K502" s="37"/>
      <c r="L502" s="37"/>
      <c r="M502" s="38"/>
      <c r="N502" s="38"/>
    </row>
    <row r="503" spans="1:14" x14ac:dyDescent="0.25">
      <c r="A503" s="88"/>
      <c r="B503" s="37"/>
      <c r="C503" s="37"/>
      <c r="D503" s="37"/>
      <c r="E503" s="89"/>
      <c r="F503" s="89"/>
      <c r="G503" s="89"/>
      <c r="H503" s="89"/>
      <c r="I503" s="37"/>
      <c r="J503" s="37"/>
      <c r="K503" s="37"/>
      <c r="L503" s="37"/>
      <c r="M503" s="38"/>
      <c r="N503" s="38"/>
    </row>
    <row r="504" spans="1:14" x14ac:dyDescent="0.25">
      <c r="A504" s="88"/>
      <c r="B504" s="37"/>
      <c r="C504" s="37"/>
      <c r="D504" s="37"/>
      <c r="E504" s="89"/>
      <c r="F504" s="89"/>
      <c r="G504" s="89"/>
      <c r="H504" s="89"/>
      <c r="I504" s="37"/>
      <c r="J504" s="37"/>
      <c r="K504" s="37"/>
      <c r="L504" s="37"/>
      <c r="M504" s="38"/>
      <c r="N504" s="38"/>
    </row>
    <row r="505" spans="1:14" x14ac:dyDescent="0.25">
      <c r="A505" s="88"/>
      <c r="B505" s="37"/>
      <c r="C505" s="37"/>
      <c r="D505" s="37"/>
      <c r="E505" s="89"/>
      <c r="F505" s="89"/>
      <c r="G505" s="89"/>
      <c r="H505" s="89"/>
      <c r="I505" s="37"/>
      <c r="J505" s="37"/>
      <c r="K505" s="37"/>
      <c r="L505" s="37"/>
      <c r="M505" s="38"/>
      <c r="N505" s="38"/>
    </row>
    <row r="506" spans="1:14" x14ac:dyDescent="0.25">
      <c r="A506" s="88"/>
      <c r="B506" s="37"/>
      <c r="C506" s="37"/>
      <c r="D506" s="37"/>
      <c r="E506" s="89"/>
      <c r="F506" s="89"/>
      <c r="G506" s="89"/>
      <c r="H506" s="89"/>
      <c r="I506" s="37"/>
      <c r="J506" s="37"/>
      <c r="K506" s="37"/>
      <c r="L506" s="37"/>
      <c r="M506" s="38"/>
      <c r="N506" s="38"/>
    </row>
    <row r="507" spans="1:14" x14ac:dyDescent="0.25">
      <c r="A507" s="88"/>
      <c r="B507" s="37"/>
      <c r="C507" s="37"/>
      <c r="D507" s="37"/>
      <c r="E507" s="89"/>
      <c r="F507" s="89"/>
      <c r="G507" s="89"/>
      <c r="H507" s="89"/>
      <c r="I507" s="37"/>
      <c r="J507" s="37"/>
      <c r="K507" s="37"/>
      <c r="L507" s="37"/>
      <c r="M507" s="38"/>
      <c r="N507" s="38"/>
    </row>
    <row r="508" spans="1:14" x14ac:dyDescent="0.25">
      <c r="A508" s="88"/>
      <c r="B508" s="37"/>
      <c r="C508" s="37"/>
      <c r="D508" s="37"/>
      <c r="E508" s="89"/>
      <c r="F508" s="89"/>
      <c r="G508" s="89"/>
      <c r="H508" s="89"/>
      <c r="I508" s="37"/>
      <c r="J508" s="37"/>
      <c r="K508" s="37"/>
      <c r="L508" s="37"/>
      <c r="M508" s="38"/>
      <c r="N508" s="38"/>
    </row>
    <row r="509" spans="1:14" x14ac:dyDescent="0.25">
      <c r="A509" s="88"/>
      <c r="B509" s="37"/>
      <c r="C509" s="37"/>
      <c r="D509" s="37"/>
      <c r="E509" s="89"/>
      <c r="F509" s="89"/>
      <c r="G509" s="89"/>
      <c r="H509" s="89"/>
      <c r="I509" s="37"/>
      <c r="J509" s="37"/>
      <c r="K509" s="37"/>
      <c r="L509" s="37"/>
      <c r="M509" s="38"/>
      <c r="N509" s="38"/>
    </row>
    <row r="510" spans="1:14" x14ac:dyDescent="0.25">
      <c r="A510" s="88"/>
      <c r="B510" s="37"/>
      <c r="C510" s="37"/>
      <c r="D510" s="37"/>
      <c r="E510" s="89"/>
      <c r="F510" s="89"/>
      <c r="G510" s="89"/>
      <c r="H510" s="89"/>
      <c r="I510" s="37"/>
      <c r="J510" s="37"/>
      <c r="K510" s="37"/>
      <c r="L510" s="37"/>
      <c r="M510" s="38"/>
      <c r="N510" s="38"/>
    </row>
    <row r="511" spans="1:14" x14ac:dyDescent="0.25">
      <c r="A511" s="88"/>
      <c r="B511" s="37"/>
      <c r="C511" s="37"/>
      <c r="D511" s="37"/>
      <c r="E511" s="89"/>
      <c r="F511" s="89"/>
      <c r="G511" s="89"/>
      <c r="H511" s="89"/>
      <c r="I511" s="37"/>
      <c r="J511" s="37"/>
      <c r="K511" s="37"/>
      <c r="L511" s="37"/>
      <c r="M511" s="38"/>
      <c r="N511" s="38"/>
    </row>
    <row r="512" spans="1:14" x14ac:dyDescent="0.25">
      <c r="A512" s="88"/>
      <c r="B512" s="37"/>
      <c r="C512" s="37"/>
      <c r="D512" s="37"/>
      <c r="E512" s="89"/>
      <c r="F512" s="89"/>
      <c r="G512" s="89"/>
      <c r="H512" s="89"/>
      <c r="I512" s="37"/>
      <c r="J512" s="37"/>
      <c r="K512" s="37"/>
      <c r="L512" s="37"/>
      <c r="M512" s="38"/>
      <c r="N512" s="38"/>
    </row>
    <row r="513" spans="1:14" x14ac:dyDescent="0.25">
      <c r="A513" s="88"/>
      <c r="B513" s="37"/>
      <c r="C513" s="37"/>
      <c r="D513" s="37"/>
      <c r="E513" s="89"/>
      <c r="F513" s="89"/>
      <c r="G513" s="89"/>
      <c r="H513" s="89"/>
      <c r="I513" s="37"/>
      <c r="J513" s="37"/>
      <c r="K513" s="37"/>
      <c r="L513" s="37"/>
      <c r="M513" s="38"/>
      <c r="N513" s="38"/>
    </row>
    <row r="514" spans="1:14" x14ac:dyDescent="0.25">
      <c r="A514" s="88"/>
      <c r="B514" s="37"/>
      <c r="C514" s="37"/>
      <c r="D514" s="37"/>
      <c r="E514" s="89"/>
      <c r="F514" s="89"/>
      <c r="G514" s="89"/>
      <c r="H514" s="89"/>
      <c r="I514" s="37"/>
      <c r="J514" s="37"/>
      <c r="K514" s="37"/>
      <c r="L514" s="37"/>
      <c r="M514" s="38"/>
      <c r="N514" s="38"/>
    </row>
    <row r="515" spans="1:14" x14ac:dyDescent="0.25">
      <c r="A515" s="88"/>
      <c r="B515" s="37"/>
      <c r="C515" s="37"/>
      <c r="D515" s="37"/>
      <c r="E515" s="89"/>
      <c r="F515" s="89"/>
      <c r="G515" s="89"/>
      <c r="H515" s="89"/>
      <c r="I515" s="37"/>
      <c r="J515" s="37"/>
      <c r="K515" s="37"/>
      <c r="L515" s="37"/>
      <c r="M515" s="38"/>
      <c r="N515" s="38"/>
    </row>
    <row r="516" spans="1:14" x14ac:dyDescent="0.25">
      <c r="A516" s="88"/>
      <c r="B516" s="37"/>
      <c r="C516" s="37"/>
      <c r="D516" s="37"/>
      <c r="E516" s="89"/>
      <c r="F516" s="89"/>
      <c r="G516" s="89"/>
      <c r="H516" s="89"/>
      <c r="I516" s="37"/>
      <c r="J516" s="37"/>
      <c r="K516" s="37"/>
      <c r="L516" s="37"/>
      <c r="M516" s="38"/>
      <c r="N516" s="38"/>
    </row>
    <row r="517" spans="1:14" x14ac:dyDescent="0.25">
      <c r="A517" s="88"/>
      <c r="B517" s="37"/>
      <c r="C517" s="37"/>
      <c r="D517" s="37"/>
      <c r="E517" s="89"/>
      <c r="F517" s="89"/>
      <c r="G517" s="89"/>
      <c r="H517" s="89"/>
      <c r="I517" s="37"/>
      <c r="J517" s="37"/>
      <c r="K517" s="37"/>
      <c r="L517" s="37"/>
      <c r="M517" s="38"/>
      <c r="N517" s="38"/>
    </row>
    <row r="518" spans="1:14" x14ac:dyDescent="0.25">
      <c r="A518" s="88"/>
      <c r="B518" s="37"/>
      <c r="C518" s="37"/>
      <c r="D518" s="37"/>
      <c r="E518" s="89"/>
      <c r="F518" s="89"/>
      <c r="G518" s="89"/>
      <c r="H518" s="89"/>
      <c r="I518" s="37"/>
      <c r="J518" s="37"/>
      <c r="K518" s="37"/>
      <c r="L518" s="37"/>
      <c r="M518" s="38"/>
      <c r="N518" s="38"/>
    </row>
    <row r="519" spans="1:14" x14ac:dyDescent="0.25">
      <c r="A519" s="88"/>
      <c r="B519" s="37"/>
      <c r="C519" s="37"/>
      <c r="D519" s="37"/>
      <c r="E519" s="89"/>
      <c r="F519" s="89"/>
      <c r="G519" s="89"/>
      <c r="H519" s="89"/>
      <c r="I519" s="37"/>
      <c r="J519" s="37"/>
      <c r="K519" s="37"/>
      <c r="L519" s="37"/>
      <c r="M519" s="38"/>
      <c r="N519" s="38"/>
    </row>
    <row r="520" spans="1:14" x14ac:dyDescent="0.25">
      <c r="A520" s="88"/>
      <c r="B520" s="37"/>
      <c r="C520" s="37"/>
      <c r="D520" s="37"/>
      <c r="E520" s="89"/>
      <c r="F520" s="89"/>
      <c r="G520" s="89"/>
      <c r="H520" s="89"/>
      <c r="I520" s="37"/>
      <c r="J520" s="37"/>
      <c r="K520" s="37"/>
      <c r="L520" s="37"/>
      <c r="M520" s="38"/>
      <c r="N520" s="38"/>
    </row>
    <row r="521" spans="1:14" x14ac:dyDescent="0.25">
      <c r="A521" s="88"/>
      <c r="B521" s="37"/>
      <c r="C521" s="37"/>
      <c r="D521" s="37"/>
      <c r="E521" s="89"/>
      <c r="F521" s="89"/>
      <c r="G521" s="89"/>
      <c r="H521" s="89"/>
      <c r="I521" s="37"/>
      <c r="J521" s="37"/>
      <c r="K521" s="37"/>
      <c r="L521" s="37"/>
      <c r="M521" s="38"/>
      <c r="N521" s="38"/>
    </row>
    <row r="522" spans="1:14" x14ac:dyDescent="0.25">
      <c r="A522" s="88"/>
      <c r="B522" s="37"/>
      <c r="C522" s="37"/>
      <c r="D522" s="37"/>
      <c r="E522" s="89"/>
      <c r="F522" s="89"/>
      <c r="G522" s="89"/>
      <c r="H522" s="89"/>
      <c r="I522" s="37"/>
      <c r="J522" s="37"/>
      <c r="K522" s="37"/>
      <c r="L522" s="37"/>
      <c r="M522" s="38"/>
      <c r="N522" s="38"/>
    </row>
    <row r="523" spans="1:14" x14ac:dyDescent="0.25">
      <c r="A523" s="88"/>
      <c r="B523" s="37"/>
      <c r="C523" s="37"/>
      <c r="D523" s="37"/>
      <c r="E523" s="89"/>
      <c r="F523" s="89"/>
      <c r="G523" s="89"/>
      <c r="H523" s="89"/>
      <c r="I523" s="37"/>
      <c r="J523" s="37"/>
      <c r="K523" s="37"/>
      <c r="L523" s="37"/>
      <c r="M523" s="38"/>
      <c r="N523" s="38"/>
    </row>
    <row r="524" spans="1:14" x14ac:dyDescent="0.25">
      <c r="A524" s="88"/>
      <c r="B524" s="37"/>
      <c r="C524" s="37"/>
      <c r="D524" s="37"/>
      <c r="E524" s="89"/>
      <c r="F524" s="89"/>
      <c r="G524" s="89"/>
      <c r="H524" s="89"/>
      <c r="I524" s="37"/>
      <c r="J524" s="37"/>
      <c r="K524" s="37"/>
      <c r="L524" s="37"/>
      <c r="M524" s="38"/>
      <c r="N524" s="38"/>
    </row>
    <row r="525" spans="1:14" x14ac:dyDescent="0.25">
      <c r="A525" s="88"/>
      <c r="B525" s="37"/>
      <c r="C525" s="37"/>
      <c r="D525" s="37"/>
      <c r="E525" s="89"/>
      <c r="F525" s="89"/>
      <c r="G525" s="89"/>
      <c r="H525" s="89"/>
      <c r="I525" s="37"/>
      <c r="J525" s="37"/>
      <c r="K525" s="37"/>
      <c r="L525" s="37"/>
      <c r="M525" s="38"/>
      <c r="N525" s="38"/>
    </row>
    <row r="526" spans="1:14" x14ac:dyDescent="0.25">
      <c r="A526" s="88"/>
      <c r="B526" s="37"/>
      <c r="C526" s="37"/>
      <c r="D526" s="37"/>
      <c r="E526" s="89"/>
      <c r="F526" s="89"/>
      <c r="G526" s="89"/>
      <c r="H526" s="89"/>
      <c r="I526" s="37"/>
      <c r="J526" s="37"/>
      <c r="K526" s="37"/>
      <c r="L526" s="37"/>
      <c r="M526" s="38"/>
      <c r="N526" s="38"/>
    </row>
    <row r="527" spans="1:14" x14ac:dyDescent="0.25">
      <c r="A527" s="88"/>
      <c r="B527" s="37"/>
      <c r="C527" s="37"/>
      <c r="D527" s="37"/>
      <c r="E527" s="89"/>
      <c r="F527" s="89"/>
      <c r="G527" s="89"/>
      <c r="H527" s="89"/>
      <c r="I527" s="37"/>
      <c r="J527" s="37"/>
      <c r="K527" s="37"/>
      <c r="L527" s="37"/>
      <c r="M527" s="38"/>
      <c r="N527" s="38"/>
    </row>
    <row r="528" spans="1:14" x14ac:dyDescent="0.25">
      <c r="A528" s="88"/>
      <c r="B528" s="37"/>
      <c r="C528" s="37"/>
      <c r="D528" s="37"/>
      <c r="E528" s="89"/>
      <c r="F528" s="89"/>
      <c r="G528" s="89"/>
      <c r="H528" s="89"/>
      <c r="I528" s="37"/>
      <c r="J528" s="37"/>
      <c r="K528" s="37"/>
      <c r="L528" s="37"/>
      <c r="M528" s="38"/>
      <c r="N528" s="38"/>
    </row>
    <row r="529" spans="1:14" x14ac:dyDescent="0.25">
      <c r="A529" s="88"/>
      <c r="B529" s="37"/>
      <c r="C529" s="37"/>
      <c r="D529" s="37"/>
      <c r="E529" s="89"/>
      <c r="F529" s="89"/>
      <c r="G529" s="89"/>
      <c r="H529" s="89"/>
      <c r="I529" s="37"/>
      <c r="J529" s="37"/>
      <c r="K529" s="37"/>
      <c r="L529" s="37"/>
      <c r="M529" s="38"/>
      <c r="N529" s="38"/>
    </row>
    <row r="530" spans="1:14" x14ac:dyDescent="0.25">
      <c r="A530" s="88"/>
      <c r="B530" s="37"/>
      <c r="C530" s="37"/>
      <c r="D530" s="37"/>
      <c r="E530" s="89"/>
      <c r="F530" s="89"/>
      <c r="G530" s="89"/>
      <c r="H530" s="89"/>
      <c r="I530" s="37"/>
      <c r="J530" s="37"/>
      <c r="K530" s="37"/>
      <c r="L530" s="37"/>
      <c r="M530" s="38"/>
      <c r="N530" s="38"/>
    </row>
    <row r="531" spans="1:14" x14ac:dyDescent="0.25">
      <c r="A531" s="88"/>
      <c r="B531" s="37"/>
      <c r="C531" s="37"/>
      <c r="D531" s="37"/>
      <c r="E531" s="89"/>
      <c r="F531" s="89"/>
      <c r="G531" s="89"/>
      <c r="H531" s="89"/>
      <c r="I531" s="37"/>
      <c r="J531" s="37"/>
      <c r="K531" s="37"/>
      <c r="L531" s="37"/>
      <c r="M531" s="38"/>
      <c r="N531" s="38"/>
    </row>
    <row r="532" spans="1:14" x14ac:dyDescent="0.25">
      <c r="A532" s="88"/>
      <c r="B532" s="37"/>
      <c r="C532" s="37"/>
      <c r="D532" s="37"/>
      <c r="E532" s="89"/>
      <c r="F532" s="89"/>
      <c r="G532" s="89"/>
      <c r="H532" s="89"/>
      <c r="I532" s="37"/>
      <c r="J532" s="37"/>
      <c r="K532" s="37"/>
      <c r="L532" s="37"/>
      <c r="M532" s="38"/>
      <c r="N532" s="38"/>
    </row>
    <row r="533" spans="1:14" x14ac:dyDescent="0.25">
      <c r="A533" s="88"/>
      <c r="B533" s="37"/>
      <c r="C533" s="37"/>
      <c r="D533" s="37"/>
      <c r="E533" s="89"/>
      <c r="F533" s="89"/>
      <c r="G533" s="89"/>
      <c r="H533" s="89"/>
      <c r="I533" s="37"/>
      <c r="J533" s="37"/>
      <c r="K533" s="37"/>
      <c r="L533" s="37"/>
      <c r="M533" s="38"/>
      <c r="N533" s="38"/>
    </row>
    <row r="534" spans="1:14" x14ac:dyDescent="0.25">
      <c r="A534" s="88"/>
      <c r="B534" s="37"/>
      <c r="C534" s="37"/>
      <c r="D534" s="37"/>
      <c r="E534" s="89"/>
      <c r="F534" s="89"/>
      <c r="G534" s="89"/>
      <c r="H534" s="89"/>
      <c r="I534" s="37"/>
      <c r="J534" s="37"/>
      <c r="K534" s="37"/>
      <c r="L534" s="37"/>
      <c r="M534" s="38"/>
      <c r="N534" s="38"/>
    </row>
    <row r="535" spans="1:14" x14ac:dyDescent="0.25">
      <c r="A535" s="88"/>
      <c r="B535" s="37"/>
      <c r="C535" s="37"/>
      <c r="D535" s="37"/>
      <c r="E535" s="89"/>
      <c r="F535" s="89"/>
      <c r="G535" s="89"/>
      <c r="H535" s="89"/>
      <c r="I535" s="37"/>
      <c r="J535" s="37"/>
      <c r="K535" s="37"/>
      <c r="L535" s="37"/>
      <c r="M535" s="38"/>
      <c r="N535" s="38"/>
    </row>
    <row r="536" spans="1:14" x14ac:dyDescent="0.25">
      <c r="A536" s="88"/>
      <c r="B536" s="37"/>
      <c r="C536" s="37"/>
      <c r="D536" s="37"/>
      <c r="E536" s="89"/>
      <c r="F536" s="89"/>
      <c r="G536" s="89"/>
      <c r="H536" s="89"/>
      <c r="I536" s="37"/>
      <c r="J536" s="37"/>
      <c r="K536" s="37"/>
      <c r="L536" s="37"/>
      <c r="M536" s="38"/>
      <c r="N536" s="38"/>
    </row>
    <row r="537" spans="1:14" x14ac:dyDescent="0.25">
      <c r="A537" s="88"/>
      <c r="B537" s="37"/>
      <c r="C537" s="37"/>
      <c r="D537" s="37"/>
      <c r="E537" s="89"/>
      <c r="F537" s="89"/>
      <c r="G537" s="89"/>
      <c r="H537" s="89"/>
      <c r="I537" s="37"/>
      <c r="J537" s="37"/>
      <c r="K537" s="37"/>
      <c r="L537" s="37"/>
      <c r="M537" s="38"/>
      <c r="N537" s="38"/>
    </row>
    <row r="538" spans="1:14" x14ac:dyDescent="0.25">
      <c r="A538" s="88"/>
      <c r="B538" s="37"/>
      <c r="C538" s="37"/>
      <c r="D538" s="37"/>
      <c r="E538" s="89"/>
      <c r="F538" s="89"/>
      <c r="G538" s="89"/>
      <c r="H538" s="89"/>
      <c r="I538" s="37"/>
      <c r="J538" s="37"/>
      <c r="K538" s="37"/>
      <c r="L538" s="37"/>
      <c r="M538" s="38"/>
      <c r="N538" s="38"/>
    </row>
    <row r="539" spans="1:14" x14ac:dyDescent="0.25">
      <c r="A539" s="88"/>
      <c r="B539" s="37"/>
      <c r="C539" s="37"/>
      <c r="D539" s="37"/>
      <c r="E539" s="89"/>
      <c r="F539" s="89"/>
      <c r="G539" s="89"/>
      <c r="H539" s="89"/>
      <c r="I539" s="37"/>
      <c r="J539" s="37"/>
      <c r="K539" s="37"/>
      <c r="L539" s="37"/>
      <c r="M539" s="38"/>
      <c r="N539" s="38"/>
    </row>
    <row r="540" spans="1:14" x14ac:dyDescent="0.25">
      <c r="A540" s="88"/>
      <c r="B540" s="37"/>
      <c r="C540" s="37"/>
      <c r="D540" s="37"/>
      <c r="E540" s="89"/>
      <c r="F540" s="89"/>
      <c r="G540" s="89"/>
      <c r="H540" s="89"/>
      <c r="I540" s="37"/>
      <c r="J540" s="37"/>
      <c r="K540" s="37"/>
      <c r="L540" s="37"/>
      <c r="M540" s="38"/>
      <c r="N540" s="38"/>
    </row>
    <row r="541" spans="1:14" x14ac:dyDescent="0.25">
      <c r="A541" s="88"/>
      <c r="B541" s="37"/>
      <c r="C541" s="37"/>
      <c r="D541" s="37"/>
      <c r="E541" s="89"/>
      <c r="F541" s="89"/>
      <c r="G541" s="89"/>
      <c r="H541" s="89"/>
      <c r="I541" s="37"/>
      <c r="J541" s="37"/>
      <c r="K541" s="37"/>
      <c r="L541" s="37"/>
      <c r="M541" s="38"/>
      <c r="N541" s="38"/>
    </row>
    <row r="542" spans="1:14" x14ac:dyDescent="0.25">
      <c r="A542" s="88"/>
      <c r="B542" s="37"/>
      <c r="C542" s="37"/>
      <c r="D542" s="37"/>
      <c r="E542" s="89"/>
      <c r="F542" s="89"/>
      <c r="G542" s="89"/>
      <c r="H542" s="89"/>
      <c r="I542" s="37"/>
      <c r="J542" s="37"/>
      <c r="K542" s="37"/>
      <c r="L542" s="37"/>
      <c r="M542" s="38"/>
      <c r="N542" s="38"/>
    </row>
    <row r="543" spans="1:14" x14ac:dyDescent="0.25">
      <c r="A543" s="88"/>
      <c r="B543" s="37"/>
      <c r="C543" s="37"/>
      <c r="D543" s="37"/>
      <c r="E543" s="89"/>
      <c r="F543" s="89"/>
      <c r="G543" s="89"/>
      <c r="H543" s="89"/>
      <c r="I543" s="37"/>
      <c r="J543" s="37"/>
      <c r="K543" s="37"/>
      <c r="L543" s="37"/>
      <c r="M543" s="38"/>
      <c r="N543" s="38"/>
    </row>
    <row r="544" spans="1:14" x14ac:dyDescent="0.25">
      <c r="A544" s="88"/>
      <c r="B544" s="37"/>
      <c r="C544" s="37"/>
      <c r="D544" s="37"/>
      <c r="E544" s="89"/>
      <c r="F544" s="89"/>
      <c r="G544" s="89"/>
      <c r="H544" s="89"/>
      <c r="I544" s="37"/>
      <c r="J544" s="37"/>
      <c r="K544" s="37"/>
      <c r="L544" s="37"/>
      <c r="M544" s="38"/>
      <c r="N544" s="38"/>
    </row>
    <row r="545" spans="1:14" x14ac:dyDescent="0.25">
      <c r="A545" s="88"/>
      <c r="B545" s="37"/>
      <c r="C545" s="37"/>
      <c r="D545" s="37"/>
      <c r="E545" s="89"/>
      <c r="F545" s="89"/>
      <c r="G545" s="89"/>
      <c r="H545" s="89"/>
      <c r="I545" s="37"/>
      <c r="J545" s="37"/>
      <c r="K545" s="37"/>
      <c r="L545" s="37"/>
      <c r="M545" s="38"/>
      <c r="N545" s="38"/>
    </row>
    <row r="546" spans="1:14" x14ac:dyDescent="0.25">
      <c r="A546" s="88"/>
      <c r="B546" s="37"/>
      <c r="C546" s="37"/>
      <c r="D546" s="37"/>
      <c r="E546" s="89"/>
      <c r="F546" s="89"/>
      <c r="G546" s="89"/>
      <c r="H546" s="89"/>
      <c r="I546" s="37"/>
      <c r="J546" s="37"/>
      <c r="K546" s="37"/>
      <c r="L546" s="37"/>
      <c r="M546" s="38"/>
      <c r="N546" s="38"/>
    </row>
    <row r="547" spans="1:14" x14ac:dyDescent="0.25">
      <c r="A547" s="88"/>
      <c r="B547" s="37"/>
      <c r="C547" s="37"/>
      <c r="D547" s="37"/>
      <c r="E547" s="89"/>
      <c r="F547" s="89"/>
      <c r="G547" s="89"/>
      <c r="H547" s="89"/>
      <c r="I547" s="37"/>
      <c r="J547" s="37"/>
      <c r="K547" s="37"/>
      <c r="L547" s="37"/>
      <c r="M547" s="38"/>
      <c r="N547" s="38"/>
    </row>
    <row r="548" spans="1:14" x14ac:dyDescent="0.25">
      <c r="A548" s="88"/>
      <c r="B548" s="37"/>
      <c r="C548" s="37"/>
      <c r="D548" s="37"/>
      <c r="E548" s="89"/>
      <c r="F548" s="89"/>
      <c r="G548" s="89"/>
      <c r="H548" s="89"/>
      <c r="I548" s="37"/>
      <c r="J548" s="37"/>
      <c r="K548" s="37"/>
      <c r="L548" s="37"/>
      <c r="M548" s="38"/>
      <c r="N548" s="38"/>
    </row>
    <row r="549" spans="1:14" x14ac:dyDescent="0.25">
      <c r="A549" s="88"/>
      <c r="B549" s="37"/>
      <c r="C549" s="37"/>
      <c r="D549" s="37"/>
      <c r="E549" s="89"/>
      <c r="F549" s="89"/>
      <c r="G549" s="89"/>
      <c r="H549" s="89"/>
      <c r="I549" s="37"/>
      <c r="J549" s="37"/>
      <c r="K549" s="37"/>
      <c r="L549" s="37"/>
      <c r="M549" s="38"/>
      <c r="N549" s="38"/>
    </row>
    <row r="550" spans="1:14" x14ac:dyDescent="0.25">
      <c r="A550" s="88"/>
      <c r="B550" s="37"/>
      <c r="C550" s="37"/>
      <c r="D550" s="37"/>
      <c r="E550" s="89"/>
      <c r="F550" s="89"/>
      <c r="G550" s="89"/>
      <c r="H550" s="89"/>
      <c r="I550" s="37"/>
      <c r="J550" s="37"/>
      <c r="K550" s="37"/>
      <c r="L550" s="37"/>
      <c r="M550" s="38"/>
      <c r="N550" s="38"/>
    </row>
    <row r="551" spans="1:14" x14ac:dyDescent="0.25">
      <c r="A551" s="88"/>
      <c r="B551" s="37"/>
      <c r="C551" s="37"/>
      <c r="D551" s="37"/>
      <c r="E551" s="89"/>
      <c r="F551" s="89"/>
      <c r="G551" s="89"/>
      <c r="H551" s="89"/>
      <c r="I551" s="37"/>
      <c r="J551" s="37"/>
      <c r="K551" s="37"/>
      <c r="L551" s="37"/>
      <c r="M551" s="38"/>
      <c r="N551" s="38"/>
    </row>
    <row r="552" spans="1:14" x14ac:dyDescent="0.25">
      <c r="A552" s="88"/>
      <c r="B552" s="37"/>
      <c r="C552" s="37"/>
      <c r="D552" s="37"/>
      <c r="E552" s="89"/>
      <c r="F552" s="89"/>
      <c r="G552" s="89"/>
      <c r="H552" s="89"/>
      <c r="I552" s="37"/>
      <c r="J552" s="37"/>
      <c r="K552" s="37"/>
      <c r="L552" s="37"/>
      <c r="M552" s="38"/>
      <c r="N552" s="38"/>
    </row>
    <row r="553" spans="1:14" x14ac:dyDescent="0.25">
      <c r="A553" s="88"/>
      <c r="B553" s="37"/>
      <c r="C553" s="37"/>
      <c r="D553" s="37"/>
      <c r="E553" s="89"/>
      <c r="F553" s="89"/>
      <c r="G553" s="89"/>
      <c r="H553" s="89"/>
      <c r="I553" s="37"/>
      <c r="J553" s="37"/>
      <c r="K553" s="37"/>
      <c r="L553" s="37"/>
      <c r="M553" s="38"/>
      <c r="N553" s="38"/>
    </row>
    <row r="554" spans="1:14" x14ac:dyDescent="0.25">
      <c r="A554" s="88"/>
      <c r="B554" s="37"/>
      <c r="C554" s="37"/>
      <c r="D554" s="37"/>
      <c r="E554" s="89"/>
      <c r="F554" s="89"/>
      <c r="G554" s="89"/>
      <c r="H554" s="89"/>
      <c r="I554" s="37"/>
      <c r="J554" s="37"/>
      <c r="K554" s="37"/>
      <c r="L554" s="37"/>
      <c r="M554" s="38"/>
      <c r="N554" s="38"/>
    </row>
    <row r="555" spans="1:14" x14ac:dyDescent="0.25">
      <c r="A555" s="88"/>
      <c r="B555" s="37"/>
      <c r="C555" s="37"/>
      <c r="D555" s="37"/>
      <c r="E555" s="89"/>
      <c r="F555" s="89"/>
      <c r="G555" s="89"/>
      <c r="H555" s="89"/>
      <c r="I555" s="37"/>
      <c r="J555" s="37"/>
      <c r="K555" s="37"/>
      <c r="L555" s="37"/>
      <c r="M555" s="38"/>
      <c r="N555" s="38"/>
    </row>
    <row r="556" spans="1:14" x14ac:dyDescent="0.25">
      <c r="A556" s="88"/>
      <c r="B556" s="37"/>
      <c r="C556" s="37"/>
      <c r="D556" s="37"/>
      <c r="E556" s="89"/>
      <c r="F556" s="89"/>
      <c r="G556" s="89"/>
      <c r="H556" s="89"/>
      <c r="I556" s="37"/>
      <c r="J556" s="37"/>
      <c r="K556" s="37"/>
      <c r="L556" s="37"/>
      <c r="M556" s="38"/>
      <c r="N556" s="38"/>
    </row>
    <row r="557" spans="1:14" x14ac:dyDescent="0.25">
      <c r="A557" s="88"/>
      <c r="B557" s="37"/>
      <c r="C557" s="37"/>
      <c r="D557" s="37"/>
      <c r="E557" s="89"/>
      <c r="F557" s="89"/>
      <c r="G557" s="89"/>
      <c r="H557" s="89"/>
      <c r="I557" s="37"/>
      <c r="J557" s="37"/>
      <c r="K557" s="37"/>
      <c r="L557" s="37"/>
      <c r="M557" s="38"/>
      <c r="N557" s="38"/>
    </row>
    <row r="558" spans="1:14" x14ac:dyDescent="0.25">
      <c r="A558" s="88"/>
      <c r="B558" s="37"/>
      <c r="C558" s="37"/>
      <c r="D558" s="37"/>
      <c r="E558" s="89"/>
      <c r="F558" s="89"/>
      <c r="G558" s="89"/>
      <c r="H558" s="89"/>
      <c r="I558" s="37"/>
      <c r="J558" s="37"/>
      <c r="K558" s="37"/>
      <c r="L558" s="37"/>
      <c r="M558" s="38"/>
      <c r="N558" s="38"/>
    </row>
    <row r="559" spans="1:14" x14ac:dyDescent="0.25">
      <c r="A559" s="88"/>
      <c r="B559" s="37"/>
      <c r="C559" s="37"/>
      <c r="D559" s="37"/>
      <c r="E559" s="89"/>
      <c r="F559" s="89"/>
      <c r="G559" s="89"/>
      <c r="H559" s="89"/>
      <c r="I559" s="37"/>
      <c r="J559" s="37"/>
      <c r="K559" s="37"/>
      <c r="L559" s="37"/>
      <c r="M559" s="38"/>
      <c r="N559" s="38"/>
    </row>
    <row r="560" spans="1:14" x14ac:dyDescent="0.25">
      <c r="A560" s="88"/>
      <c r="B560" s="37"/>
      <c r="C560" s="37"/>
      <c r="D560" s="37"/>
      <c r="E560" s="89"/>
      <c r="F560" s="89"/>
      <c r="G560" s="89"/>
      <c r="H560" s="89"/>
      <c r="I560" s="37"/>
      <c r="J560" s="37"/>
      <c r="K560" s="37"/>
      <c r="L560" s="37"/>
      <c r="M560" s="38"/>
      <c r="N560" s="38"/>
    </row>
    <row r="561" spans="1:14" x14ac:dyDescent="0.25">
      <c r="A561" s="88"/>
      <c r="B561" s="37"/>
      <c r="C561" s="37"/>
      <c r="D561" s="37"/>
      <c r="E561" s="89"/>
      <c r="F561" s="89"/>
      <c r="G561" s="89"/>
      <c r="H561" s="89"/>
      <c r="I561" s="37"/>
      <c r="J561" s="37"/>
      <c r="K561" s="37"/>
      <c r="L561" s="37"/>
      <c r="M561" s="38"/>
      <c r="N561" s="38"/>
    </row>
    <row r="562" spans="1:14" x14ac:dyDescent="0.25">
      <c r="A562" s="88"/>
      <c r="B562" s="37"/>
      <c r="C562" s="37"/>
      <c r="D562" s="37"/>
      <c r="E562" s="89"/>
      <c r="F562" s="89"/>
      <c r="G562" s="89"/>
      <c r="H562" s="89"/>
      <c r="I562" s="37"/>
      <c r="J562" s="37"/>
      <c r="K562" s="37"/>
      <c r="L562" s="37"/>
      <c r="M562" s="38"/>
      <c r="N562" s="38"/>
    </row>
    <row r="563" spans="1:14" x14ac:dyDescent="0.25">
      <c r="A563" s="88"/>
      <c r="B563" s="37"/>
      <c r="C563" s="37"/>
      <c r="D563" s="37"/>
      <c r="E563" s="89"/>
      <c r="F563" s="89"/>
      <c r="G563" s="89"/>
      <c r="H563" s="89"/>
      <c r="I563" s="37"/>
      <c r="J563" s="37"/>
      <c r="K563" s="37"/>
      <c r="L563" s="37"/>
      <c r="M563" s="38"/>
      <c r="N563" s="38"/>
    </row>
    <row r="564" spans="1:14" x14ac:dyDescent="0.25">
      <c r="A564" s="88"/>
      <c r="B564" s="37"/>
      <c r="C564" s="37"/>
      <c r="D564" s="37"/>
      <c r="E564" s="89"/>
      <c r="F564" s="89"/>
      <c r="G564" s="89"/>
      <c r="H564" s="89"/>
      <c r="I564" s="37"/>
      <c r="J564" s="37"/>
      <c r="K564" s="37"/>
      <c r="L564" s="37"/>
      <c r="M564" s="38"/>
      <c r="N564" s="38"/>
    </row>
    <row r="565" spans="1:14" x14ac:dyDescent="0.25">
      <c r="A565" s="88"/>
      <c r="B565" s="37"/>
      <c r="C565" s="37"/>
      <c r="D565" s="37"/>
      <c r="E565" s="89"/>
      <c r="F565" s="89"/>
      <c r="G565" s="89"/>
      <c r="H565" s="89"/>
      <c r="I565" s="37"/>
      <c r="J565" s="37"/>
      <c r="K565" s="37"/>
      <c r="L565" s="37"/>
      <c r="M565" s="38"/>
      <c r="N565" s="38"/>
    </row>
    <row r="566" spans="1:14" x14ac:dyDescent="0.25">
      <c r="A566" s="88"/>
      <c r="B566" s="37"/>
      <c r="C566" s="37"/>
      <c r="D566" s="37"/>
      <c r="E566" s="89"/>
      <c r="F566" s="89"/>
      <c r="G566" s="89"/>
      <c r="H566" s="89"/>
      <c r="I566" s="37"/>
      <c r="J566" s="37"/>
      <c r="K566" s="37"/>
      <c r="L566" s="37"/>
      <c r="M566" s="38"/>
      <c r="N566" s="38"/>
    </row>
    <row r="567" spans="1:14" x14ac:dyDescent="0.25">
      <c r="A567" s="88"/>
      <c r="B567" s="37"/>
      <c r="C567" s="37"/>
      <c r="D567" s="37"/>
      <c r="E567" s="89"/>
      <c r="F567" s="89"/>
      <c r="G567" s="89"/>
      <c r="H567" s="89"/>
      <c r="I567" s="37"/>
      <c r="J567" s="37"/>
      <c r="K567" s="37"/>
      <c r="L567" s="37"/>
      <c r="M567" s="38"/>
      <c r="N567" s="38"/>
    </row>
    <row r="568" spans="1:14" x14ac:dyDescent="0.25">
      <c r="A568" s="88"/>
      <c r="B568" s="37"/>
      <c r="C568" s="37"/>
      <c r="D568" s="37"/>
      <c r="E568" s="89"/>
      <c r="F568" s="89"/>
      <c r="G568" s="89"/>
      <c r="H568" s="89"/>
      <c r="I568" s="37"/>
      <c r="J568" s="37"/>
      <c r="K568" s="37"/>
      <c r="L568" s="37"/>
      <c r="M568" s="38"/>
      <c r="N568" s="38"/>
    </row>
    <row r="569" spans="1:14" x14ac:dyDescent="0.25">
      <c r="A569" s="88"/>
      <c r="B569" s="37"/>
      <c r="C569" s="37"/>
      <c r="D569" s="37"/>
      <c r="E569" s="89"/>
      <c r="F569" s="89"/>
      <c r="G569" s="89"/>
      <c r="H569" s="89"/>
      <c r="I569" s="37"/>
      <c r="J569" s="37"/>
      <c r="K569" s="37"/>
      <c r="L569" s="37"/>
      <c r="M569" s="38"/>
      <c r="N569" s="38"/>
    </row>
    <row r="570" spans="1:14" x14ac:dyDescent="0.25">
      <c r="A570" s="88"/>
      <c r="B570" s="37"/>
      <c r="C570" s="37"/>
      <c r="D570" s="37"/>
      <c r="E570" s="89"/>
      <c r="F570" s="89"/>
      <c r="G570" s="89"/>
      <c r="H570" s="89"/>
      <c r="I570" s="37"/>
      <c r="J570" s="37"/>
      <c r="K570" s="37"/>
      <c r="L570" s="37"/>
      <c r="M570" s="38"/>
      <c r="N570" s="38"/>
    </row>
    <row r="571" spans="1:14" x14ac:dyDescent="0.25">
      <c r="A571" s="88"/>
      <c r="B571" s="37"/>
      <c r="C571" s="37"/>
      <c r="D571" s="37"/>
      <c r="E571" s="89"/>
      <c r="F571" s="89"/>
      <c r="G571" s="89"/>
      <c r="H571" s="89"/>
      <c r="I571" s="37"/>
      <c r="J571" s="37"/>
      <c r="K571" s="37"/>
      <c r="L571" s="37"/>
      <c r="M571" s="38"/>
      <c r="N571" s="38"/>
    </row>
    <row r="572" spans="1:14" x14ac:dyDescent="0.25">
      <c r="A572" s="88"/>
      <c r="B572" s="37"/>
      <c r="C572" s="37"/>
      <c r="D572" s="37"/>
      <c r="E572" s="89"/>
      <c r="F572" s="89"/>
      <c r="G572" s="89"/>
      <c r="H572" s="89"/>
      <c r="I572" s="37"/>
      <c r="J572" s="37"/>
      <c r="K572" s="37"/>
      <c r="L572" s="37"/>
      <c r="M572" s="38"/>
      <c r="N572" s="38"/>
    </row>
    <row r="573" spans="1:14" x14ac:dyDescent="0.25">
      <c r="A573" s="88"/>
      <c r="B573" s="37"/>
      <c r="C573" s="37"/>
      <c r="D573" s="37"/>
      <c r="E573" s="89"/>
      <c r="F573" s="89"/>
      <c r="G573" s="89"/>
      <c r="H573" s="89"/>
      <c r="I573" s="37"/>
      <c r="J573" s="37"/>
      <c r="K573" s="37"/>
      <c r="L573" s="37"/>
      <c r="M573" s="38"/>
      <c r="N573" s="38"/>
    </row>
    <row r="574" spans="1:14" x14ac:dyDescent="0.25">
      <c r="A574" s="88"/>
      <c r="B574" s="37"/>
      <c r="C574" s="37"/>
      <c r="D574" s="37"/>
      <c r="E574" s="89"/>
      <c r="F574" s="89"/>
      <c r="G574" s="89"/>
      <c r="H574" s="89"/>
      <c r="I574" s="37"/>
      <c r="J574" s="37"/>
      <c r="K574" s="37"/>
      <c r="L574" s="37"/>
      <c r="M574" s="38"/>
      <c r="N574" s="38"/>
    </row>
    <row r="575" spans="1:14" x14ac:dyDescent="0.25">
      <c r="A575" s="88"/>
      <c r="B575" s="37"/>
      <c r="C575" s="37"/>
      <c r="D575" s="37"/>
      <c r="E575" s="89"/>
      <c r="F575" s="89"/>
      <c r="G575" s="89"/>
      <c r="H575" s="89"/>
      <c r="I575" s="37"/>
      <c r="J575" s="37"/>
      <c r="K575" s="37"/>
      <c r="L575" s="37"/>
      <c r="M575" s="38"/>
      <c r="N575" s="38"/>
    </row>
    <row r="576" spans="1:14" x14ac:dyDescent="0.25">
      <c r="A576" s="88"/>
      <c r="B576" s="37"/>
      <c r="C576" s="37"/>
      <c r="D576" s="37"/>
      <c r="E576" s="89"/>
      <c r="F576" s="89"/>
      <c r="G576" s="89"/>
      <c r="H576" s="89"/>
      <c r="I576" s="37"/>
      <c r="J576" s="37"/>
      <c r="K576" s="37"/>
      <c r="L576" s="37"/>
      <c r="M576" s="38"/>
      <c r="N576" s="38"/>
    </row>
    <row r="577" spans="1:14" x14ac:dyDescent="0.25">
      <c r="A577" s="88"/>
      <c r="B577" s="37"/>
      <c r="C577" s="37"/>
      <c r="D577" s="37"/>
      <c r="E577" s="89"/>
      <c r="F577" s="89"/>
      <c r="G577" s="89"/>
      <c r="H577" s="89"/>
      <c r="I577" s="37"/>
      <c r="J577" s="37"/>
      <c r="K577" s="37"/>
      <c r="L577" s="37"/>
      <c r="M577" s="38"/>
      <c r="N577" s="38"/>
    </row>
    <row r="578" spans="1:14" x14ac:dyDescent="0.25">
      <c r="A578" s="88"/>
      <c r="B578" s="37"/>
      <c r="C578" s="37"/>
      <c r="D578" s="37"/>
      <c r="E578" s="89"/>
      <c r="F578" s="89"/>
      <c r="G578" s="89"/>
      <c r="H578" s="89"/>
      <c r="I578" s="37"/>
      <c r="J578" s="37"/>
      <c r="K578" s="37"/>
      <c r="L578" s="37"/>
      <c r="M578" s="38"/>
      <c r="N578" s="38"/>
    </row>
    <row r="579" spans="1:14" x14ac:dyDescent="0.25">
      <c r="A579" s="88"/>
      <c r="B579" s="37"/>
      <c r="C579" s="37"/>
      <c r="D579" s="37"/>
      <c r="E579" s="89"/>
      <c r="F579" s="89"/>
      <c r="G579" s="89"/>
      <c r="H579" s="89"/>
      <c r="I579" s="37"/>
      <c r="J579" s="37"/>
      <c r="K579" s="37"/>
      <c r="L579" s="37"/>
      <c r="M579" s="38"/>
      <c r="N579" s="38"/>
    </row>
    <row r="580" spans="1:14" x14ac:dyDescent="0.25">
      <c r="A580" s="88"/>
      <c r="B580" s="37"/>
      <c r="C580" s="37"/>
      <c r="D580" s="37"/>
      <c r="E580" s="89"/>
      <c r="F580" s="89"/>
      <c r="G580" s="89"/>
      <c r="H580" s="89"/>
      <c r="I580" s="37"/>
      <c r="J580" s="37"/>
      <c r="K580" s="37"/>
      <c r="L580" s="37"/>
      <c r="M580" s="38"/>
      <c r="N580" s="38"/>
    </row>
    <row r="581" spans="1:14" x14ac:dyDescent="0.25">
      <c r="A581" s="88"/>
      <c r="B581" s="37"/>
      <c r="C581" s="37"/>
      <c r="D581" s="37"/>
      <c r="E581" s="89"/>
      <c r="F581" s="89"/>
      <c r="G581" s="89"/>
      <c r="H581" s="89"/>
      <c r="I581" s="37"/>
      <c r="J581" s="37"/>
      <c r="K581" s="37"/>
      <c r="L581" s="37"/>
      <c r="M581" s="38"/>
      <c r="N581" s="38"/>
    </row>
    <row r="582" spans="1:14" x14ac:dyDescent="0.25">
      <c r="A582" s="88"/>
      <c r="B582" s="37"/>
      <c r="C582" s="37"/>
      <c r="D582" s="37"/>
      <c r="E582" s="89"/>
      <c r="F582" s="89"/>
      <c r="G582" s="89"/>
      <c r="H582" s="89"/>
      <c r="I582" s="37"/>
      <c r="J582" s="37"/>
      <c r="K582" s="37"/>
      <c r="L582" s="37"/>
      <c r="M582" s="38"/>
      <c r="N582" s="38"/>
    </row>
    <row r="583" spans="1:14" x14ac:dyDescent="0.25">
      <c r="A583" s="88"/>
      <c r="B583" s="37"/>
      <c r="C583" s="37"/>
      <c r="D583" s="37"/>
      <c r="E583" s="89"/>
      <c r="F583" s="89"/>
      <c r="G583" s="89"/>
      <c r="H583" s="89"/>
      <c r="I583" s="37"/>
      <c r="J583" s="37"/>
      <c r="K583" s="37"/>
      <c r="L583" s="37"/>
      <c r="M583" s="38"/>
      <c r="N583" s="38"/>
    </row>
    <row r="584" spans="1:14" x14ac:dyDescent="0.25">
      <c r="A584" s="88"/>
      <c r="B584" s="37"/>
      <c r="C584" s="37"/>
      <c r="D584" s="37"/>
      <c r="E584" s="89"/>
      <c r="F584" s="89"/>
      <c r="G584" s="89"/>
      <c r="H584" s="89"/>
      <c r="I584" s="37"/>
      <c r="J584" s="37"/>
      <c r="K584" s="37"/>
      <c r="L584" s="37"/>
      <c r="M584" s="38"/>
      <c r="N584" s="38"/>
    </row>
    <row r="585" spans="1:14" x14ac:dyDescent="0.25">
      <c r="A585" s="88"/>
      <c r="B585" s="37"/>
      <c r="C585" s="37"/>
      <c r="D585" s="37"/>
      <c r="E585" s="89"/>
      <c r="F585" s="89"/>
      <c r="G585" s="89"/>
      <c r="H585" s="89"/>
      <c r="I585" s="37"/>
      <c r="J585" s="37"/>
      <c r="K585" s="37"/>
      <c r="L585" s="37"/>
      <c r="M585" s="38"/>
      <c r="N585" s="38"/>
    </row>
    <row r="586" spans="1:14" x14ac:dyDescent="0.25">
      <c r="A586" s="88"/>
      <c r="B586" s="37"/>
      <c r="C586" s="37"/>
      <c r="D586" s="37"/>
      <c r="E586" s="89"/>
      <c r="F586" s="89"/>
      <c r="G586" s="89"/>
      <c r="H586" s="89"/>
      <c r="I586" s="37"/>
      <c r="J586" s="37"/>
      <c r="K586" s="37"/>
      <c r="L586" s="37"/>
      <c r="M586" s="38"/>
      <c r="N586" s="38"/>
    </row>
    <row r="587" spans="1:14" x14ac:dyDescent="0.25">
      <c r="A587" s="88"/>
      <c r="B587" s="37"/>
      <c r="C587" s="37"/>
      <c r="D587" s="37"/>
      <c r="E587" s="89"/>
      <c r="F587" s="89"/>
      <c r="G587" s="89"/>
      <c r="H587" s="89"/>
      <c r="I587" s="37"/>
      <c r="J587" s="37"/>
      <c r="K587" s="37"/>
      <c r="L587" s="37"/>
      <c r="M587" s="38"/>
      <c r="N587" s="38"/>
    </row>
    <row r="588" spans="1:14" x14ac:dyDescent="0.25">
      <c r="A588" s="88"/>
      <c r="B588" s="37"/>
      <c r="C588" s="37"/>
      <c r="D588" s="37"/>
      <c r="E588" s="89"/>
      <c r="F588" s="89"/>
      <c r="G588" s="89"/>
      <c r="H588" s="89"/>
      <c r="I588" s="37"/>
      <c r="J588" s="37"/>
      <c r="K588" s="37"/>
      <c r="L588" s="37"/>
      <c r="M588" s="38"/>
      <c r="N588" s="38"/>
    </row>
    <row r="589" spans="1:14" x14ac:dyDescent="0.25">
      <c r="A589" s="88"/>
      <c r="B589" s="37"/>
      <c r="C589" s="37"/>
      <c r="D589" s="37"/>
      <c r="E589" s="89"/>
      <c r="F589" s="89"/>
      <c r="G589" s="89"/>
      <c r="H589" s="89"/>
      <c r="I589" s="37"/>
      <c r="J589" s="37"/>
      <c r="K589" s="37"/>
      <c r="L589" s="37"/>
      <c r="M589" s="38"/>
      <c r="N589" s="38"/>
    </row>
    <row r="590" spans="1:14" x14ac:dyDescent="0.25">
      <c r="A590" s="88"/>
      <c r="B590" s="37"/>
      <c r="C590" s="37"/>
      <c r="D590" s="37"/>
      <c r="E590" s="89"/>
      <c r="F590" s="89"/>
      <c r="G590" s="89"/>
      <c r="H590" s="89"/>
      <c r="I590" s="37"/>
      <c r="J590" s="37"/>
      <c r="K590" s="37"/>
      <c r="L590" s="37"/>
      <c r="M590" s="38"/>
      <c r="N590" s="38"/>
    </row>
    <row r="591" spans="1:14" x14ac:dyDescent="0.25">
      <c r="A591" s="88"/>
      <c r="B591" s="37"/>
      <c r="C591" s="37"/>
      <c r="D591" s="37"/>
      <c r="E591" s="89"/>
      <c r="F591" s="89"/>
      <c r="G591" s="89"/>
      <c r="H591" s="89"/>
      <c r="I591" s="37"/>
      <c r="J591" s="37"/>
      <c r="K591" s="37"/>
      <c r="L591" s="37"/>
    </row>
    <row r="592" spans="1:14" x14ac:dyDescent="0.25">
      <c r="A592" s="88"/>
      <c r="B592" s="37"/>
      <c r="C592" s="37"/>
      <c r="D592" s="37"/>
      <c r="E592" s="89"/>
      <c r="F592" s="89"/>
      <c r="G592" s="89"/>
      <c r="H592" s="89"/>
      <c r="I592" s="37"/>
      <c r="J592" s="37"/>
      <c r="K592" s="37"/>
      <c r="L592" s="37"/>
    </row>
    <row r="593" spans="1:12" x14ac:dyDescent="0.25">
      <c r="A593" s="88"/>
      <c r="B593" s="37"/>
      <c r="C593" s="37"/>
      <c r="D593" s="37"/>
      <c r="E593" s="89"/>
      <c r="F593" s="89"/>
      <c r="G593" s="89"/>
      <c r="H593" s="89"/>
      <c r="I593" s="37"/>
      <c r="J593" s="37"/>
      <c r="K593" s="37"/>
      <c r="L593" s="37"/>
    </row>
    <row r="594" spans="1:12" x14ac:dyDescent="0.25">
      <c r="A594" s="88"/>
      <c r="B594" s="37"/>
      <c r="C594" s="37"/>
      <c r="D594" s="37"/>
      <c r="E594" s="89"/>
      <c r="F594" s="89"/>
      <c r="G594" s="89"/>
      <c r="H594" s="89"/>
      <c r="I594" s="37"/>
      <c r="J594" s="37"/>
      <c r="K594" s="37"/>
      <c r="L594" s="37"/>
    </row>
    <row r="595" spans="1:12" x14ac:dyDescent="0.25">
      <c r="A595" s="88"/>
      <c r="B595" s="37"/>
      <c r="C595" s="37"/>
      <c r="D595" s="37"/>
      <c r="E595" s="89"/>
      <c r="F595" s="89"/>
      <c r="G595" s="89"/>
      <c r="H595" s="89"/>
      <c r="I595" s="37"/>
      <c r="J595" s="37"/>
      <c r="K595" s="37"/>
      <c r="L595" s="37"/>
    </row>
    <row r="596" spans="1:12" x14ac:dyDescent="0.25">
      <c r="A596" s="88"/>
      <c r="B596" s="37"/>
      <c r="C596" s="37"/>
      <c r="D596" s="37"/>
      <c r="E596" s="89"/>
      <c r="F596" s="89"/>
      <c r="G596" s="89"/>
      <c r="H596" s="89"/>
      <c r="I596" s="37"/>
      <c r="J596" s="37"/>
      <c r="K596" s="37"/>
      <c r="L596" s="37"/>
    </row>
    <row r="597" spans="1:12" x14ac:dyDescent="0.25">
      <c r="A597" s="88"/>
      <c r="B597" s="37"/>
      <c r="C597" s="37"/>
      <c r="D597" s="37"/>
      <c r="E597" s="89"/>
      <c r="F597" s="89"/>
      <c r="G597" s="89"/>
      <c r="H597" s="89"/>
      <c r="I597" s="37"/>
      <c r="J597" s="37"/>
      <c r="K597" s="37"/>
      <c r="L597" s="37"/>
    </row>
    <row r="598" spans="1:12" x14ac:dyDescent="0.25">
      <c r="A598" s="88"/>
      <c r="B598" s="37"/>
      <c r="C598" s="37"/>
      <c r="D598" s="37"/>
      <c r="E598" s="89"/>
      <c r="F598" s="89"/>
      <c r="G598" s="89"/>
      <c r="H598" s="89"/>
      <c r="I598" s="37"/>
      <c r="J598" s="37"/>
      <c r="K598" s="37"/>
      <c r="L598" s="37"/>
    </row>
    <row r="599" spans="1:12" x14ac:dyDescent="0.25">
      <c r="A599" s="88"/>
      <c r="B599" s="37"/>
      <c r="C599" s="37"/>
      <c r="D599" s="37"/>
      <c r="E599" s="89"/>
      <c r="F599" s="89"/>
      <c r="G599" s="89"/>
      <c r="H599" s="89"/>
      <c r="I599" s="37"/>
      <c r="J599" s="37"/>
      <c r="K599" s="37"/>
      <c r="L599" s="37"/>
    </row>
    <row r="600" spans="1:12" x14ac:dyDescent="0.25">
      <c r="A600" s="88"/>
      <c r="B600" s="37"/>
      <c r="C600" s="37"/>
      <c r="D600" s="37"/>
      <c r="E600" s="89"/>
      <c r="F600" s="89"/>
      <c r="G600" s="89"/>
      <c r="H600" s="89"/>
      <c r="I600" s="37"/>
      <c r="J600" s="37"/>
      <c r="K600" s="37"/>
      <c r="L600" s="37"/>
    </row>
    <row r="601" spans="1:12" x14ac:dyDescent="0.25">
      <c r="A601" s="88"/>
      <c r="B601" s="37"/>
      <c r="C601" s="37"/>
      <c r="D601" s="37"/>
      <c r="E601" s="89"/>
      <c r="F601" s="89"/>
      <c r="G601" s="89"/>
      <c r="H601" s="89"/>
      <c r="I601" s="37"/>
      <c r="J601" s="37"/>
      <c r="K601" s="37"/>
      <c r="L601" s="37"/>
    </row>
    <row r="602" spans="1:12" x14ac:dyDescent="0.25">
      <c r="A602" s="88"/>
      <c r="B602" s="37"/>
      <c r="C602" s="37"/>
      <c r="D602" s="37"/>
      <c r="E602" s="89"/>
      <c r="F602" s="89"/>
      <c r="G602" s="89"/>
      <c r="H602" s="89"/>
      <c r="I602" s="37"/>
      <c r="J602" s="37"/>
      <c r="K602" s="37"/>
      <c r="L602" s="37"/>
    </row>
    <row r="603" spans="1:12" x14ac:dyDescent="0.25">
      <c r="A603" s="88"/>
      <c r="B603" s="37"/>
      <c r="C603" s="37"/>
      <c r="D603" s="37"/>
      <c r="E603" s="89"/>
      <c r="F603" s="89"/>
      <c r="G603" s="89"/>
      <c r="H603" s="89"/>
      <c r="I603" s="37"/>
      <c r="J603" s="37"/>
      <c r="K603" s="37"/>
      <c r="L603" s="37"/>
    </row>
    <row r="604" spans="1:12" x14ac:dyDescent="0.25">
      <c r="A604" s="88"/>
      <c r="B604" s="37"/>
      <c r="C604" s="37"/>
      <c r="D604" s="37"/>
      <c r="E604" s="89"/>
      <c r="F604" s="89"/>
      <c r="G604" s="89"/>
      <c r="H604" s="89"/>
      <c r="I604" s="37"/>
      <c r="J604" s="37"/>
      <c r="K604" s="37"/>
      <c r="L604" s="37"/>
    </row>
    <row r="605" spans="1:12" x14ac:dyDescent="0.25">
      <c r="A605" s="88"/>
      <c r="B605" s="37"/>
      <c r="C605" s="37"/>
      <c r="D605" s="37"/>
      <c r="E605" s="89"/>
      <c r="F605" s="89"/>
      <c r="G605" s="89"/>
      <c r="H605" s="89"/>
      <c r="I605" s="37"/>
      <c r="J605" s="37"/>
      <c r="K605" s="37"/>
      <c r="L605" s="37"/>
    </row>
    <row r="606" spans="1:12" x14ac:dyDescent="0.25">
      <c r="A606" s="88"/>
      <c r="B606" s="37"/>
      <c r="C606" s="37"/>
      <c r="D606" s="37"/>
      <c r="E606" s="89"/>
      <c r="F606" s="89"/>
      <c r="G606" s="89"/>
      <c r="H606" s="89"/>
      <c r="I606" s="37"/>
      <c r="J606" s="37"/>
      <c r="K606" s="37"/>
      <c r="L606" s="37"/>
    </row>
    <row r="607" spans="1:12" x14ac:dyDescent="0.25">
      <c r="A607" s="88"/>
      <c r="B607" s="37"/>
      <c r="C607" s="37"/>
      <c r="D607" s="37"/>
      <c r="E607" s="89"/>
      <c r="F607" s="89"/>
      <c r="G607" s="89"/>
      <c r="H607" s="89"/>
      <c r="I607" s="37"/>
      <c r="J607" s="37"/>
      <c r="K607" s="37"/>
      <c r="L607" s="37"/>
    </row>
    <row r="608" spans="1:12" x14ac:dyDescent="0.25">
      <c r="A608" s="88"/>
      <c r="B608" s="37"/>
      <c r="C608" s="37"/>
      <c r="D608" s="37"/>
      <c r="E608" s="89"/>
      <c r="F608" s="89"/>
      <c r="G608" s="89"/>
      <c r="H608" s="89"/>
      <c r="I608" s="37"/>
      <c r="J608" s="37"/>
      <c r="K608" s="37"/>
      <c r="L608" s="37"/>
    </row>
    <row r="609" spans="1:12" x14ac:dyDescent="0.25">
      <c r="A609" s="88"/>
      <c r="B609" s="37"/>
      <c r="C609" s="37"/>
      <c r="D609" s="37"/>
      <c r="E609" s="89"/>
      <c r="F609" s="89"/>
      <c r="G609" s="89"/>
      <c r="H609" s="89"/>
      <c r="I609" s="37"/>
      <c r="J609" s="37"/>
      <c r="K609" s="37"/>
      <c r="L609" s="37"/>
    </row>
    <row r="610" spans="1:12" x14ac:dyDescent="0.25">
      <c r="A610" s="88"/>
      <c r="B610" s="37"/>
      <c r="C610" s="37"/>
      <c r="D610" s="37"/>
      <c r="E610" s="89"/>
      <c r="F610" s="89"/>
      <c r="G610" s="89"/>
      <c r="H610" s="89"/>
      <c r="I610" s="37"/>
      <c r="J610" s="37"/>
      <c r="K610" s="37"/>
      <c r="L610" s="37"/>
    </row>
    <row r="611" spans="1:12" x14ac:dyDescent="0.25">
      <c r="A611" s="88"/>
      <c r="B611" s="37"/>
      <c r="C611" s="37"/>
      <c r="D611" s="37"/>
      <c r="E611" s="89"/>
      <c r="F611" s="89"/>
      <c r="G611" s="89"/>
      <c r="H611" s="89"/>
      <c r="I611" s="37"/>
      <c r="J611" s="37"/>
      <c r="K611" s="37"/>
      <c r="L611" s="37"/>
    </row>
    <row r="612" spans="1:12" x14ac:dyDescent="0.25">
      <c r="A612" s="88"/>
      <c r="B612" s="37"/>
      <c r="C612" s="37"/>
      <c r="D612" s="37"/>
      <c r="E612" s="89"/>
      <c r="F612" s="89"/>
      <c r="G612" s="89"/>
      <c r="H612" s="89"/>
      <c r="I612" s="37"/>
      <c r="J612" s="37"/>
      <c r="K612" s="37"/>
      <c r="L612" s="37"/>
    </row>
    <row r="613" spans="1:12" x14ac:dyDescent="0.25">
      <c r="A613" s="88"/>
      <c r="B613" s="37"/>
      <c r="C613" s="37"/>
      <c r="D613" s="37"/>
      <c r="E613" s="89"/>
      <c r="F613" s="89"/>
      <c r="G613" s="89"/>
      <c r="H613" s="89"/>
      <c r="I613" s="37"/>
      <c r="J613" s="37"/>
      <c r="K613" s="37"/>
      <c r="L613" s="37"/>
    </row>
    <row r="614" spans="1:12" x14ac:dyDescent="0.25">
      <c r="A614" s="88"/>
      <c r="B614" s="37"/>
      <c r="C614" s="37"/>
      <c r="D614" s="37"/>
      <c r="E614" s="89"/>
      <c r="F614" s="89"/>
      <c r="G614" s="89"/>
      <c r="H614" s="89"/>
      <c r="I614" s="37"/>
      <c r="J614" s="37"/>
      <c r="K614" s="37"/>
      <c r="L614" s="37"/>
    </row>
    <row r="615" spans="1:12" x14ac:dyDescent="0.25">
      <c r="A615" s="88"/>
      <c r="B615" s="37"/>
      <c r="C615" s="37"/>
      <c r="D615" s="37"/>
      <c r="E615" s="89"/>
      <c r="F615" s="89"/>
      <c r="G615" s="89"/>
      <c r="H615" s="89"/>
      <c r="I615" s="37"/>
      <c r="J615" s="37"/>
      <c r="K615" s="37"/>
      <c r="L615" s="37"/>
    </row>
    <row r="616" spans="1:12" x14ac:dyDescent="0.25">
      <c r="A616" s="88"/>
      <c r="B616" s="37"/>
      <c r="C616" s="37"/>
      <c r="D616" s="37"/>
      <c r="E616" s="89"/>
      <c r="F616" s="89"/>
      <c r="G616" s="89"/>
      <c r="H616" s="89"/>
      <c r="I616" s="37"/>
      <c r="J616" s="37"/>
      <c r="K616" s="37"/>
      <c r="L616" s="37"/>
    </row>
    <row r="617" spans="1:12" x14ac:dyDescent="0.25">
      <c r="A617" s="88"/>
      <c r="B617" s="37"/>
      <c r="C617" s="37"/>
      <c r="D617" s="37"/>
      <c r="E617" s="89"/>
      <c r="F617" s="89"/>
      <c r="G617" s="89"/>
      <c r="H617" s="89"/>
      <c r="I617" s="37"/>
      <c r="J617" s="37"/>
      <c r="K617" s="37"/>
      <c r="L617" s="37"/>
    </row>
    <row r="618" spans="1:12" x14ac:dyDescent="0.25">
      <c r="A618" s="88"/>
      <c r="B618" s="37"/>
      <c r="C618" s="37"/>
      <c r="D618" s="37"/>
      <c r="E618" s="89"/>
      <c r="F618" s="89"/>
      <c r="G618" s="89"/>
      <c r="H618" s="89"/>
      <c r="I618" s="37"/>
      <c r="J618" s="37"/>
      <c r="K618" s="37"/>
      <c r="L618" s="37"/>
    </row>
    <row r="619" spans="1:12" x14ac:dyDescent="0.25">
      <c r="A619" s="88"/>
      <c r="B619" s="37"/>
      <c r="C619" s="37"/>
      <c r="D619" s="37"/>
      <c r="E619" s="89"/>
      <c r="F619" s="89"/>
      <c r="G619" s="89"/>
      <c r="H619" s="89"/>
      <c r="I619" s="37"/>
      <c r="J619" s="37"/>
      <c r="K619" s="37"/>
      <c r="L619" s="37"/>
    </row>
    <row r="620" spans="1:12" x14ac:dyDescent="0.25">
      <c r="A620" s="88"/>
      <c r="B620" s="37"/>
      <c r="C620" s="37"/>
      <c r="D620" s="37"/>
      <c r="E620" s="89"/>
      <c r="F620" s="89"/>
      <c r="G620" s="89"/>
      <c r="H620" s="89"/>
      <c r="I620" s="37"/>
      <c r="J620" s="37"/>
      <c r="K620" s="37"/>
      <c r="L620" s="37"/>
    </row>
    <row r="621" spans="1:12" x14ac:dyDescent="0.25">
      <c r="A621" s="88"/>
      <c r="B621" s="37"/>
      <c r="C621" s="37"/>
      <c r="D621" s="37"/>
      <c r="E621" s="89"/>
      <c r="F621" s="89"/>
      <c r="G621" s="89"/>
      <c r="H621" s="89"/>
      <c r="I621" s="37"/>
      <c r="J621" s="37"/>
      <c r="K621" s="37"/>
      <c r="L621" s="37"/>
    </row>
    <row r="622" spans="1:12" x14ac:dyDescent="0.25">
      <c r="A622" s="88"/>
      <c r="B622" s="37"/>
      <c r="C622" s="37"/>
      <c r="D622" s="37"/>
      <c r="E622" s="89"/>
      <c r="F622" s="89"/>
      <c r="G622" s="89"/>
      <c r="H622" s="89"/>
      <c r="I622" s="37"/>
      <c r="J622" s="37"/>
      <c r="K622" s="37"/>
      <c r="L622" s="37"/>
    </row>
    <row r="623" spans="1:12" x14ac:dyDescent="0.25">
      <c r="A623" s="88"/>
      <c r="B623" s="37"/>
      <c r="C623" s="37"/>
      <c r="D623" s="37"/>
      <c r="E623" s="89"/>
      <c r="F623" s="89"/>
      <c r="G623" s="89"/>
      <c r="H623" s="89"/>
      <c r="I623" s="37"/>
      <c r="J623" s="37"/>
      <c r="K623" s="37"/>
      <c r="L623" s="37"/>
    </row>
    <row r="624" spans="1:12" x14ac:dyDescent="0.25">
      <c r="A624" s="88"/>
      <c r="B624" s="37"/>
      <c r="C624" s="37"/>
      <c r="D624" s="37"/>
      <c r="E624" s="89"/>
      <c r="F624" s="89"/>
      <c r="G624" s="89"/>
      <c r="H624" s="89"/>
      <c r="I624" s="37"/>
      <c r="J624" s="37"/>
      <c r="K624" s="37"/>
      <c r="L624" s="37"/>
    </row>
    <row r="625" spans="1:12" x14ac:dyDescent="0.25">
      <c r="A625" s="88"/>
      <c r="B625" s="37"/>
      <c r="C625" s="37"/>
      <c r="D625" s="37"/>
      <c r="E625" s="89"/>
      <c r="F625" s="89"/>
      <c r="G625" s="89"/>
      <c r="H625" s="89"/>
      <c r="I625" s="37"/>
      <c r="J625" s="37"/>
      <c r="K625" s="37"/>
      <c r="L625" s="37"/>
    </row>
    <row r="626" spans="1:12" x14ac:dyDescent="0.25">
      <c r="A626" s="88"/>
      <c r="B626" s="37"/>
      <c r="C626" s="37"/>
      <c r="D626" s="37"/>
      <c r="E626" s="89"/>
      <c r="F626" s="89"/>
      <c r="G626" s="89"/>
      <c r="H626" s="89"/>
      <c r="I626" s="37"/>
      <c r="J626" s="37"/>
      <c r="K626" s="37"/>
      <c r="L626" s="37"/>
    </row>
    <row r="627" spans="1:12" x14ac:dyDescent="0.25">
      <c r="A627" s="88"/>
      <c r="B627" s="37"/>
      <c r="C627" s="37"/>
      <c r="D627" s="37"/>
      <c r="E627" s="89"/>
      <c r="F627" s="89"/>
      <c r="G627" s="89"/>
      <c r="H627" s="89"/>
      <c r="I627" s="37"/>
      <c r="J627" s="37"/>
      <c r="K627" s="37"/>
      <c r="L627" s="37"/>
    </row>
    <row r="628" spans="1:12" x14ac:dyDescent="0.25">
      <c r="A628" s="88"/>
      <c r="B628" s="37"/>
      <c r="C628" s="37"/>
      <c r="D628" s="37"/>
      <c r="E628" s="89"/>
      <c r="F628" s="89"/>
      <c r="G628" s="89"/>
      <c r="H628" s="89"/>
      <c r="I628" s="37"/>
      <c r="J628" s="37"/>
      <c r="K628" s="37"/>
      <c r="L628" s="37"/>
    </row>
    <row r="629" spans="1:12" x14ac:dyDescent="0.25">
      <c r="A629" s="88"/>
      <c r="B629" s="37"/>
      <c r="C629" s="37"/>
      <c r="D629" s="37"/>
      <c r="E629" s="89"/>
      <c r="F629" s="89"/>
      <c r="G629" s="89"/>
      <c r="H629" s="89"/>
      <c r="I629" s="37"/>
      <c r="J629" s="37"/>
      <c r="K629" s="37"/>
      <c r="L629" s="37"/>
    </row>
    <row r="630" spans="1:12" x14ac:dyDescent="0.25">
      <c r="A630" s="88"/>
      <c r="B630" s="37"/>
      <c r="C630" s="37"/>
      <c r="D630" s="37"/>
      <c r="E630" s="89"/>
      <c r="F630" s="89"/>
      <c r="G630" s="89"/>
      <c r="H630" s="89"/>
      <c r="I630" s="37"/>
      <c r="J630" s="37"/>
      <c r="K630" s="37"/>
      <c r="L630" s="37"/>
    </row>
    <row r="631" spans="1:12" x14ac:dyDescent="0.25">
      <c r="A631" s="88"/>
      <c r="B631" s="37"/>
      <c r="C631" s="37"/>
      <c r="D631" s="37"/>
      <c r="E631" s="89"/>
      <c r="F631" s="89"/>
      <c r="G631" s="89"/>
      <c r="H631" s="89"/>
      <c r="I631" s="37"/>
      <c r="J631" s="37"/>
      <c r="K631" s="37"/>
      <c r="L631" s="37"/>
    </row>
    <row r="632" spans="1:12" x14ac:dyDescent="0.25">
      <c r="A632" s="88"/>
      <c r="B632" s="37"/>
      <c r="C632" s="37"/>
      <c r="D632" s="37"/>
      <c r="E632" s="89"/>
      <c r="F632" s="89"/>
      <c r="G632" s="89"/>
      <c r="H632" s="89"/>
      <c r="I632" s="37"/>
      <c r="J632" s="37"/>
      <c r="K632" s="37"/>
      <c r="L632" s="37"/>
    </row>
    <row r="633" spans="1:12" x14ac:dyDescent="0.25">
      <c r="A633" s="88"/>
      <c r="B633" s="37"/>
      <c r="C633" s="37"/>
      <c r="D633" s="37"/>
      <c r="E633" s="89"/>
      <c r="F633" s="89"/>
      <c r="G633" s="89"/>
      <c r="H633" s="89"/>
      <c r="I633" s="37"/>
      <c r="J633" s="37"/>
      <c r="K633" s="37"/>
      <c r="L633" s="37"/>
    </row>
    <row r="634" spans="1:12" x14ac:dyDescent="0.25">
      <c r="A634" s="88"/>
      <c r="B634" s="37"/>
      <c r="C634" s="37"/>
      <c r="D634" s="37"/>
      <c r="E634" s="89"/>
      <c r="F634" s="89"/>
      <c r="G634" s="89"/>
      <c r="H634" s="89"/>
      <c r="I634" s="37"/>
      <c r="J634" s="37"/>
      <c r="K634" s="37"/>
      <c r="L634" s="37"/>
    </row>
    <row r="635" spans="1:12" x14ac:dyDescent="0.25">
      <c r="A635" s="88"/>
      <c r="B635" s="37"/>
      <c r="C635" s="37"/>
      <c r="D635" s="37"/>
      <c r="E635" s="89"/>
      <c r="F635" s="89"/>
      <c r="G635" s="89"/>
      <c r="H635" s="89"/>
      <c r="I635" s="37"/>
      <c r="J635" s="37"/>
      <c r="K635" s="37"/>
      <c r="L635" s="37"/>
    </row>
    <row r="636" spans="1:12" x14ac:dyDescent="0.25">
      <c r="A636" s="88"/>
      <c r="B636" s="37"/>
      <c r="C636" s="37"/>
      <c r="D636" s="37"/>
      <c r="E636" s="89"/>
      <c r="F636" s="89"/>
      <c r="G636" s="89"/>
      <c r="H636" s="89"/>
      <c r="I636" s="37"/>
      <c r="J636" s="37"/>
      <c r="K636" s="37"/>
      <c r="L636" s="37"/>
    </row>
    <row r="637" spans="1:12" x14ac:dyDescent="0.25">
      <c r="A637" s="88"/>
      <c r="B637" s="37"/>
      <c r="C637" s="37"/>
      <c r="D637" s="37"/>
      <c r="E637" s="89"/>
      <c r="F637" s="89"/>
      <c r="G637" s="89"/>
      <c r="H637" s="89"/>
      <c r="I637" s="37"/>
      <c r="J637" s="37"/>
      <c r="K637" s="37"/>
      <c r="L637" s="37"/>
    </row>
    <row r="638" spans="1:12" x14ac:dyDescent="0.25">
      <c r="A638" s="88"/>
      <c r="B638" s="37"/>
      <c r="C638" s="37"/>
      <c r="D638" s="37"/>
      <c r="E638" s="89"/>
      <c r="F638" s="89"/>
      <c r="G638" s="89"/>
      <c r="H638" s="89"/>
      <c r="I638" s="37"/>
      <c r="J638" s="37"/>
      <c r="K638" s="37"/>
      <c r="L638" s="37"/>
    </row>
    <row r="639" spans="1:12" x14ac:dyDescent="0.25">
      <c r="A639" s="88"/>
      <c r="B639" s="37"/>
      <c r="C639" s="37"/>
      <c r="D639" s="37"/>
      <c r="E639" s="89"/>
      <c r="F639" s="89"/>
      <c r="G639" s="89"/>
      <c r="H639" s="89"/>
      <c r="I639" s="37"/>
      <c r="J639" s="37"/>
      <c r="K639" s="37"/>
      <c r="L639" s="37"/>
    </row>
    <row r="640" spans="1:12" x14ac:dyDescent="0.25">
      <c r="A640" s="88"/>
      <c r="B640" s="37"/>
      <c r="C640" s="37"/>
      <c r="D640" s="37"/>
      <c r="E640" s="89"/>
      <c r="F640" s="89"/>
      <c r="G640" s="89"/>
      <c r="H640" s="89"/>
      <c r="I640" s="37"/>
      <c r="J640" s="37"/>
      <c r="K640" s="37"/>
      <c r="L640" s="37"/>
    </row>
    <row r="641" spans="1:12" x14ac:dyDescent="0.25">
      <c r="A641" s="88"/>
      <c r="B641" s="37"/>
      <c r="C641" s="37"/>
      <c r="D641" s="37"/>
      <c r="E641" s="89"/>
      <c r="F641" s="89"/>
      <c r="G641" s="89"/>
      <c r="H641" s="89"/>
      <c r="I641" s="37"/>
      <c r="J641" s="37"/>
      <c r="K641" s="37"/>
      <c r="L641" s="37"/>
    </row>
    <row r="642" spans="1:12" x14ac:dyDescent="0.25">
      <c r="A642" s="88"/>
      <c r="B642" s="37"/>
      <c r="C642" s="37"/>
      <c r="D642" s="37"/>
      <c r="E642" s="89"/>
      <c r="F642" s="89"/>
      <c r="G642" s="89"/>
      <c r="H642" s="89"/>
      <c r="I642" s="37"/>
      <c r="J642" s="37"/>
      <c r="K642" s="37"/>
      <c r="L642" s="37"/>
    </row>
    <row r="643" spans="1:12" x14ac:dyDescent="0.25">
      <c r="A643" s="88"/>
      <c r="B643" s="37"/>
      <c r="C643" s="37"/>
      <c r="D643" s="37"/>
      <c r="E643" s="89"/>
      <c r="F643" s="89"/>
      <c r="G643" s="89"/>
      <c r="H643" s="89"/>
      <c r="I643" s="37"/>
      <c r="J643" s="37"/>
      <c r="K643" s="37"/>
      <c r="L643" s="37"/>
    </row>
    <row r="644" spans="1:12" x14ac:dyDescent="0.25">
      <c r="A644" s="88"/>
      <c r="B644" s="37"/>
      <c r="C644" s="37"/>
      <c r="D644" s="37"/>
      <c r="E644" s="89"/>
      <c r="F644" s="89"/>
      <c r="G644" s="89"/>
      <c r="H644" s="89"/>
      <c r="I644" s="37"/>
      <c r="J644" s="37"/>
      <c r="K644" s="37"/>
      <c r="L644" s="37"/>
    </row>
    <row r="645" spans="1:12" x14ac:dyDescent="0.25">
      <c r="A645" s="88"/>
      <c r="B645" s="37"/>
      <c r="C645" s="37"/>
      <c r="D645" s="37"/>
      <c r="E645" s="89"/>
      <c r="F645" s="89"/>
      <c r="G645" s="89"/>
      <c r="H645" s="89"/>
      <c r="I645" s="37"/>
      <c r="J645" s="37"/>
      <c r="K645" s="37"/>
      <c r="L645" s="37"/>
    </row>
    <row r="646" spans="1:12" x14ac:dyDescent="0.25">
      <c r="A646" s="88"/>
      <c r="B646" s="37"/>
      <c r="C646" s="37"/>
      <c r="D646" s="37"/>
      <c r="E646" s="89"/>
      <c r="F646" s="89"/>
      <c r="G646" s="89"/>
      <c r="H646" s="89"/>
      <c r="I646" s="37"/>
      <c r="J646" s="37"/>
      <c r="K646" s="37"/>
      <c r="L646" s="37"/>
    </row>
    <row r="647" spans="1:12" x14ac:dyDescent="0.25">
      <c r="A647" s="88"/>
      <c r="B647" s="37"/>
      <c r="C647" s="37"/>
      <c r="D647" s="37"/>
      <c r="E647" s="89"/>
      <c r="F647" s="89"/>
      <c r="G647" s="89"/>
      <c r="H647" s="89"/>
      <c r="I647" s="37"/>
      <c r="J647" s="37"/>
      <c r="K647" s="37"/>
      <c r="L647" s="37"/>
    </row>
    <row r="648" spans="1:12" x14ac:dyDescent="0.25">
      <c r="A648" s="88"/>
      <c r="B648" s="37"/>
      <c r="C648" s="37"/>
      <c r="D648" s="37"/>
      <c r="E648" s="89"/>
      <c r="F648" s="89"/>
      <c r="G648" s="89"/>
      <c r="H648" s="89"/>
      <c r="I648" s="37"/>
      <c r="J648" s="37"/>
      <c r="K648" s="37"/>
      <c r="L648" s="37"/>
    </row>
    <row r="649" spans="1:12" x14ac:dyDescent="0.25">
      <c r="A649" s="88"/>
      <c r="B649" s="37"/>
      <c r="C649" s="37"/>
      <c r="D649" s="37"/>
      <c r="E649" s="89"/>
      <c r="F649" s="89"/>
      <c r="G649" s="89"/>
      <c r="H649" s="89"/>
      <c r="I649" s="37"/>
      <c r="J649" s="37"/>
      <c r="K649" s="37"/>
      <c r="L649" s="37"/>
    </row>
    <row r="650" spans="1:12" x14ac:dyDescent="0.25">
      <c r="A650" s="88"/>
      <c r="B650" s="37"/>
      <c r="C650" s="37"/>
      <c r="D650" s="37"/>
      <c r="E650" s="89"/>
      <c r="F650" s="89"/>
      <c r="G650" s="89"/>
      <c r="H650" s="89"/>
      <c r="I650" s="37"/>
      <c r="J650" s="37"/>
      <c r="K650" s="37"/>
      <c r="L650" s="37"/>
    </row>
    <row r="651" spans="1:12" x14ac:dyDescent="0.25">
      <c r="A651" s="88"/>
      <c r="B651" s="37"/>
      <c r="C651" s="37"/>
      <c r="D651" s="37"/>
      <c r="E651" s="89"/>
      <c r="F651" s="89"/>
      <c r="G651" s="89"/>
      <c r="H651" s="89"/>
      <c r="I651" s="37"/>
      <c r="J651" s="37"/>
      <c r="K651" s="37"/>
      <c r="L651" s="37"/>
    </row>
    <row r="652" spans="1:12" x14ac:dyDescent="0.25">
      <c r="A652" s="88"/>
      <c r="B652" s="37"/>
      <c r="C652" s="37"/>
      <c r="D652" s="37"/>
      <c r="E652" s="89"/>
      <c r="F652" s="89"/>
      <c r="G652" s="89"/>
      <c r="H652" s="89"/>
      <c r="I652" s="37"/>
      <c r="J652" s="37"/>
      <c r="K652" s="37"/>
      <c r="L652" s="37"/>
    </row>
    <row r="653" spans="1:12" x14ac:dyDescent="0.25">
      <c r="A653" s="88"/>
      <c r="B653" s="37"/>
      <c r="C653" s="37"/>
      <c r="D653" s="37"/>
      <c r="E653" s="89"/>
      <c r="F653" s="89"/>
      <c r="G653" s="89"/>
      <c r="H653" s="89"/>
      <c r="I653" s="37"/>
      <c r="J653" s="37"/>
      <c r="K653" s="37"/>
      <c r="L653" s="37"/>
    </row>
    <row r="654" spans="1:12" x14ac:dyDescent="0.25">
      <c r="A654" s="88"/>
      <c r="B654" s="37"/>
      <c r="C654" s="37"/>
      <c r="D654" s="37"/>
      <c r="E654" s="89"/>
      <c r="F654" s="89"/>
      <c r="G654" s="89"/>
      <c r="H654" s="89"/>
      <c r="I654" s="37"/>
      <c r="J654" s="37"/>
      <c r="K654" s="37"/>
      <c r="L654" s="37"/>
    </row>
    <row r="655" spans="1:12" x14ac:dyDescent="0.25">
      <c r="A655" s="88"/>
      <c r="B655" s="37"/>
      <c r="C655" s="37"/>
      <c r="D655" s="37"/>
      <c r="E655" s="89"/>
      <c r="F655" s="89"/>
      <c r="G655" s="89"/>
      <c r="H655" s="89"/>
      <c r="I655" s="37"/>
      <c r="J655" s="37"/>
      <c r="K655" s="37"/>
      <c r="L655" s="37"/>
    </row>
    <row r="656" spans="1:12" x14ac:dyDescent="0.25">
      <c r="A656" s="88"/>
      <c r="B656" s="37"/>
      <c r="C656" s="37"/>
      <c r="D656" s="37"/>
      <c r="E656" s="89"/>
      <c r="F656" s="89"/>
      <c r="G656" s="89"/>
      <c r="H656" s="89"/>
      <c r="I656" s="37"/>
      <c r="J656" s="37"/>
      <c r="K656" s="37"/>
      <c r="L656" s="37"/>
    </row>
    <row r="657" spans="1:12" x14ac:dyDescent="0.25">
      <c r="A657" s="88"/>
      <c r="B657" s="37"/>
      <c r="C657" s="37"/>
      <c r="D657" s="37"/>
      <c r="E657" s="89"/>
      <c r="F657" s="89"/>
      <c r="G657" s="89"/>
      <c r="H657" s="89"/>
      <c r="I657" s="37"/>
      <c r="J657" s="37"/>
      <c r="K657" s="37"/>
      <c r="L657" s="37"/>
    </row>
    <row r="658" spans="1:12" x14ac:dyDescent="0.25">
      <c r="A658" s="88"/>
      <c r="B658" s="37"/>
      <c r="C658" s="37"/>
      <c r="D658" s="37"/>
      <c r="E658" s="89"/>
      <c r="F658" s="89"/>
      <c r="G658" s="89"/>
      <c r="H658" s="89"/>
      <c r="I658" s="37"/>
      <c r="J658" s="37"/>
      <c r="K658" s="37"/>
      <c r="L658" s="37"/>
    </row>
    <row r="659" spans="1:12" x14ac:dyDescent="0.25">
      <c r="A659" s="88"/>
      <c r="B659" s="37"/>
      <c r="C659" s="37"/>
      <c r="D659" s="37"/>
      <c r="E659" s="89"/>
      <c r="F659" s="89"/>
      <c r="G659" s="89"/>
      <c r="H659" s="89"/>
      <c r="I659" s="37"/>
      <c r="J659" s="37"/>
      <c r="K659" s="37"/>
      <c r="L659" s="37"/>
    </row>
    <row r="660" spans="1:12" x14ac:dyDescent="0.25">
      <c r="A660" s="88"/>
      <c r="B660" s="37"/>
      <c r="C660" s="37"/>
      <c r="D660" s="37"/>
      <c r="E660" s="89"/>
      <c r="F660" s="89"/>
      <c r="G660" s="89"/>
      <c r="H660" s="89"/>
      <c r="I660" s="37"/>
      <c r="J660" s="37"/>
      <c r="K660" s="37"/>
      <c r="L660" s="37"/>
    </row>
    <row r="661" spans="1:12" x14ac:dyDescent="0.25">
      <c r="A661" s="88"/>
      <c r="B661" s="37"/>
      <c r="C661" s="37"/>
      <c r="D661" s="37"/>
      <c r="E661" s="89"/>
      <c r="F661" s="89"/>
      <c r="G661" s="89"/>
      <c r="H661" s="89"/>
      <c r="I661" s="37"/>
      <c r="J661" s="37"/>
      <c r="K661" s="37"/>
      <c r="L661" s="37"/>
    </row>
    <row r="662" spans="1:12" x14ac:dyDescent="0.25">
      <c r="A662" s="88"/>
      <c r="B662" s="37"/>
      <c r="C662" s="37"/>
      <c r="D662" s="37"/>
      <c r="E662" s="89"/>
      <c r="F662" s="89"/>
      <c r="G662" s="89"/>
      <c r="H662" s="89"/>
      <c r="I662" s="37"/>
      <c r="J662" s="37"/>
      <c r="K662" s="37"/>
      <c r="L662" s="37"/>
    </row>
    <row r="663" spans="1:12" x14ac:dyDescent="0.25">
      <c r="A663" s="88"/>
      <c r="B663" s="37"/>
      <c r="C663" s="37"/>
      <c r="D663" s="37"/>
      <c r="E663" s="89"/>
      <c r="F663" s="89"/>
      <c r="G663" s="89"/>
      <c r="H663" s="89"/>
      <c r="I663" s="37"/>
      <c r="J663" s="37"/>
      <c r="K663" s="37"/>
      <c r="L663" s="37"/>
    </row>
    <row r="664" spans="1:12" x14ac:dyDescent="0.25">
      <c r="A664" s="88"/>
      <c r="B664" s="37"/>
      <c r="C664" s="37"/>
      <c r="D664" s="37"/>
      <c r="E664" s="89"/>
      <c r="F664" s="89"/>
      <c r="G664" s="89"/>
      <c r="H664" s="89"/>
      <c r="I664" s="37"/>
      <c r="J664" s="37"/>
      <c r="K664" s="37"/>
      <c r="L664" s="37"/>
    </row>
    <row r="665" spans="1:12" x14ac:dyDescent="0.25">
      <c r="A665" s="88"/>
      <c r="B665" s="37"/>
      <c r="C665" s="37"/>
      <c r="D665" s="37"/>
      <c r="E665" s="89"/>
      <c r="F665" s="89"/>
      <c r="G665" s="89"/>
      <c r="H665" s="89"/>
      <c r="I665" s="37"/>
      <c r="J665" s="37"/>
      <c r="K665" s="37"/>
      <c r="L665" s="37"/>
    </row>
    <row r="666" spans="1:12" x14ac:dyDescent="0.25">
      <c r="A666" s="88"/>
      <c r="B666" s="37"/>
      <c r="C666" s="37"/>
      <c r="D666" s="37"/>
      <c r="E666" s="89"/>
      <c r="F666" s="89"/>
      <c r="G666" s="89"/>
      <c r="H666" s="89"/>
      <c r="I666" s="37"/>
      <c r="J666" s="37"/>
      <c r="K666" s="37"/>
      <c r="L666" s="37"/>
    </row>
    <row r="667" spans="1:12" x14ac:dyDescent="0.25">
      <c r="A667" s="88"/>
      <c r="B667" s="37"/>
      <c r="C667" s="37"/>
      <c r="D667" s="37"/>
      <c r="E667" s="89"/>
      <c r="F667" s="89"/>
      <c r="G667" s="89"/>
      <c r="H667" s="89"/>
      <c r="I667" s="37"/>
      <c r="J667" s="37"/>
      <c r="K667" s="37"/>
      <c r="L667" s="37"/>
    </row>
    <row r="668" spans="1:12" x14ac:dyDescent="0.25">
      <c r="A668" s="88"/>
      <c r="B668" s="37"/>
      <c r="C668" s="37"/>
      <c r="D668" s="37"/>
      <c r="E668" s="89"/>
      <c r="F668" s="89"/>
      <c r="G668" s="89"/>
      <c r="H668" s="89"/>
      <c r="I668" s="37"/>
      <c r="J668" s="37"/>
      <c r="K668" s="37"/>
      <c r="L668" s="37"/>
    </row>
    <row r="669" spans="1:12" x14ac:dyDescent="0.25">
      <c r="A669" s="88"/>
      <c r="B669" s="37"/>
      <c r="C669" s="37"/>
      <c r="D669" s="37"/>
      <c r="E669" s="89"/>
      <c r="F669" s="89"/>
      <c r="G669" s="89"/>
      <c r="H669" s="89"/>
      <c r="I669" s="37"/>
      <c r="J669" s="37"/>
      <c r="K669" s="37"/>
      <c r="L669" s="37"/>
    </row>
    <row r="670" spans="1:12" x14ac:dyDescent="0.25">
      <c r="A670" s="88"/>
      <c r="B670" s="37"/>
      <c r="C670" s="37"/>
      <c r="D670" s="37"/>
      <c r="E670" s="89"/>
      <c r="F670" s="89"/>
      <c r="G670" s="89"/>
      <c r="H670" s="89"/>
      <c r="I670" s="37"/>
      <c r="J670" s="37"/>
      <c r="K670" s="37"/>
      <c r="L670" s="37"/>
    </row>
    <row r="671" spans="1:12" x14ac:dyDescent="0.25">
      <c r="A671" s="88"/>
      <c r="B671" s="37"/>
      <c r="C671" s="37"/>
      <c r="D671" s="37"/>
      <c r="E671" s="89"/>
      <c r="F671" s="89"/>
      <c r="G671" s="89"/>
      <c r="H671" s="89"/>
      <c r="I671" s="37"/>
      <c r="J671" s="37"/>
      <c r="K671" s="37"/>
      <c r="L671" s="37"/>
    </row>
    <row r="672" spans="1:12" x14ac:dyDescent="0.25">
      <c r="A672" s="88"/>
      <c r="B672" s="37"/>
      <c r="C672" s="37"/>
      <c r="D672" s="37"/>
      <c r="E672" s="89"/>
      <c r="F672" s="89"/>
      <c r="G672" s="89"/>
      <c r="H672" s="89"/>
      <c r="I672" s="37"/>
      <c r="J672" s="37"/>
      <c r="K672" s="37"/>
      <c r="L672" s="37"/>
    </row>
    <row r="673" spans="1:12" x14ac:dyDescent="0.25">
      <c r="A673" s="88"/>
      <c r="B673" s="37"/>
      <c r="C673" s="37"/>
      <c r="D673" s="37"/>
      <c r="E673" s="89"/>
      <c r="F673" s="89"/>
      <c r="G673" s="89"/>
      <c r="H673" s="89"/>
      <c r="I673" s="37"/>
      <c r="J673" s="37"/>
      <c r="K673" s="37"/>
      <c r="L673" s="37"/>
    </row>
    <row r="674" spans="1:12" x14ac:dyDescent="0.25">
      <c r="A674" s="88"/>
      <c r="B674" s="37"/>
      <c r="C674" s="37"/>
      <c r="D674" s="37"/>
      <c r="E674" s="89"/>
      <c r="F674" s="89"/>
      <c r="G674" s="89"/>
      <c r="H674" s="89"/>
      <c r="I674" s="37"/>
      <c r="J674" s="37"/>
      <c r="K674" s="37"/>
      <c r="L674" s="37"/>
    </row>
    <row r="675" spans="1:12" x14ac:dyDescent="0.25">
      <c r="A675" s="88"/>
      <c r="B675" s="37"/>
      <c r="C675" s="37"/>
      <c r="D675" s="37"/>
      <c r="E675" s="89"/>
      <c r="F675" s="89"/>
      <c r="G675" s="89"/>
      <c r="H675" s="89"/>
      <c r="I675" s="37"/>
      <c r="J675" s="37"/>
      <c r="K675" s="37"/>
      <c r="L675" s="37"/>
    </row>
    <row r="676" spans="1:12" x14ac:dyDescent="0.25">
      <c r="A676" s="88"/>
      <c r="B676" s="37"/>
      <c r="C676" s="37"/>
      <c r="D676" s="37"/>
      <c r="E676" s="89"/>
      <c r="F676" s="89"/>
      <c r="G676" s="89"/>
      <c r="H676" s="89"/>
      <c r="I676" s="37"/>
      <c r="J676" s="37"/>
      <c r="K676" s="37"/>
      <c r="L676" s="37"/>
    </row>
    <row r="677" spans="1:12" x14ac:dyDescent="0.25">
      <c r="A677" s="88"/>
      <c r="B677" s="37"/>
      <c r="C677" s="37"/>
      <c r="D677" s="37"/>
      <c r="E677" s="89"/>
      <c r="F677" s="89"/>
      <c r="G677" s="89"/>
      <c r="H677" s="89"/>
      <c r="I677" s="37"/>
      <c r="J677" s="37"/>
      <c r="K677" s="37"/>
      <c r="L677" s="37"/>
    </row>
    <row r="678" spans="1:12" x14ac:dyDescent="0.25">
      <c r="A678" s="88"/>
      <c r="B678" s="37"/>
      <c r="C678" s="37"/>
      <c r="D678" s="37"/>
      <c r="E678" s="89"/>
      <c r="F678" s="89"/>
      <c r="G678" s="89"/>
      <c r="H678" s="89"/>
      <c r="I678" s="37"/>
      <c r="J678" s="37"/>
      <c r="K678" s="37"/>
      <c r="L678" s="37"/>
    </row>
    <row r="679" spans="1:12" x14ac:dyDescent="0.25">
      <c r="A679" s="88"/>
      <c r="B679" s="37"/>
      <c r="C679" s="37"/>
      <c r="D679" s="37"/>
      <c r="E679" s="89"/>
      <c r="F679" s="89"/>
      <c r="G679" s="89"/>
      <c r="H679" s="89"/>
      <c r="I679" s="37"/>
      <c r="J679" s="37"/>
      <c r="K679" s="37"/>
      <c r="L679" s="37"/>
    </row>
    <row r="680" spans="1:12" x14ac:dyDescent="0.25">
      <c r="A680" s="88"/>
      <c r="B680" s="37"/>
      <c r="C680" s="37"/>
      <c r="D680" s="37"/>
      <c r="E680" s="89"/>
      <c r="F680" s="89"/>
      <c r="G680" s="89"/>
      <c r="H680" s="89"/>
      <c r="I680" s="37"/>
      <c r="J680" s="37"/>
      <c r="K680" s="37"/>
      <c r="L680" s="37"/>
    </row>
    <row r="681" spans="1:12" x14ac:dyDescent="0.25">
      <c r="A681" s="88"/>
      <c r="B681" s="37"/>
      <c r="C681" s="37"/>
      <c r="D681" s="37"/>
      <c r="E681" s="89"/>
      <c r="F681" s="89"/>
      <c r="G681" s="89"/>
      <c r="H681" s="89"/>
      <c r="I681" s="37"/>
      <c r="J681" s="37"/>
      <c r="K681" s="37"/>
      <c r="L681" s="37"/>
    </row>
    <row r="682" spans="1:12" x14ac:dyDescent="0.25">
      <c r="A682" s="88"/>
      <c r="B682" s="37"/>
      <c r="C682" s="37"/>
      <c r="D682" s="37"/>
      <c r="E682" s="89"/>
      <c r="F682" s="89"/>
      <c r="G682" s="89"/>
      <c r="H682" s="89"/>
      <c r="I682" s="37"/>
      <c r="J682" s="37"/>
      <c r="K682" s="37"/>
      <c r="L682" s="37"/>
    </row>
    <row r="683" spans="1:12" x14ac:dyDescent="0.25">
      <c r="A683" s="88"/>
      <c r="B683" s="37"/>
      <c r="C683" s="37"/>
      <c r="D683" s="37"/>
      <c r="E683" s="89"/>
      <c r="F683" s="89"/>
      <c r="G683" s="89"/>
      <c r="H683" s="89"/>
      <c r="I683" s="37"/>
      <c r="J683" s="37"/>
      <c r="K683" s="37"/>
      <c r="L683" s="37"/>
    </row>
    <row r="684" spans="1:12" x14ac:dyDescent="0.25">
      <c r="A684" s="88"/>
      <c r="B684" s="37"/>
      <c r="C684" s="37"/>
      <c r="D684" s="37"/>
      <c r="E684" s="89"/>
      <c r="F684" s="89"/>
      <c r="G684" s="89"/>
      <c r="H684" s="89"/>
      <c r="I684" s="37"/>
      <c r="J684" s="37"/>
      <c r="K684" s="37"/>
      <c r="L684" s="37"/>
    </row>
    <row r="685" spans="1:12" x14ac:dyDescent="0.25">
      <c r="A685" s="93"/>
      <c r="B685" s="94"/>
      <c r="C685" s="94"/>
      <c r="D685" s="94"/>
      <c r="E685" s="95"/>
      <c r="F685" s="95"/>
      <c r="G685" s="95"/>
      <c r="H685" s="95"/>
      <c r="I685" s="94"/>
      <c r="J685" s="96"/>
      <c r="K685" s="96"/>
      <c r="L685" s="96"/>
    </row>
    <row r="686" spans="1:12" x14ac:dyDescent="0.25">
      <c r="A686" s="93"/>
      <c r="B686" s="94"/>
      <c r="C686" s="94"/>
      <c r="D686" s="94"/>
      <c r="E686" s="95"/>
      <c r="F686" s="95"/>
      <c r="G686" s="95"/>
      <c r="H686" s="95"/>
      <c r="I686" s="94"/>
      <c r="J686" s="96"/>
      <c r="K686" s="96"/>
      <c r="L686" s="96"/>
    </row>
    <row r="687" spans="1:12" x14ac:dyDescent="0.25">
      <c r="A687" s="93"/>
      <c r="B687" s="94"/>
      <c r="C687" s="94"/>
      <c r="D687" s="94"/>
      <c r="E687" s="95"/>
      <c r="F687" s="95"/>
      <c r="G687" s="95"/>
      <c r="H687" s="95"/>
      <c r="I687" s="94"/>
      <c r="J687" s="96"/>
      <c r="K687" s="96"/>
      <c r="L687" s="96"/>
    </row>
    <row r="688" spans="1:12" x14ac:dyDescent="0.25">
      <c r="A688" s="93"/>
      <c r="B688" s="94"/>
      <c r="C688" s="94"/>
      <c r="D688" s="94"/>
      <c r="E688" s="95"/>
      <c r="F688" s="95"/>
      <c r="G688" s="95"/>
      <c r="H688" s="95"/>
      <c r="I688" s="94"/>
      <c r="J688" s="96"/>
      <c r="K688" s="96"/>
      <c r="L688" s="96"/>
    </row>
    <row r="689" spans="1:12" x14ac:dyDescent="0.25">
      <c r="A689" s="93"/>
      <c r="B689" s="94"/>
      <c r="C689" s="94"/>
      <c r="D689" s="94"/>
      <c r="E689" s="95"/>
      <c r="F689" s="95"/>
      <c r="G689" s="95"/>
      <c r="H689" s="95"/>
      <c r="I689" s="94"/>
      <c r="J689" s="96"/>
      <c r="K689" s="96"/>
      <c r="L689" s="96"/>
    </row>
    <row r="690" spans="1:12" x14ac:dyDescent="0.25">
      <c r="A690" s="93"/>
      <c r="B690" s="94"/>
      <c r="C690" s="94"/>
      <c r="D690" s="94"/>
      <c r="E690" s="95"/>
      <c r="F690" s="95"/>
      <c r="G690" s="95"/>
      <c r="H690" s="95"/>
      <c r="I690" s="94"/>
      <c r="J690" s="96"/>
      <c r="K690" s="96"/>
      <c r="L690" s="96"/>
    </row>
    <row r="691" spans="1:12" x14ac:dyDescent="0.25">
      <c r="A691" s="93"/>
      <c r="B691" s="94"/>
      <c r="C691" s="94"/>
      <c r="D691" s="94"/>
      <c r="E691" s="95"/>
      <c r="F691" s="95"/>
      <c r="G691" s="95"/>
      <c r="H691" s="95"/>
      <c r="I691" s="94"/>
      <c r="J691" s="96"/>
      <c r="K691" s="96"/>
      <c r="L691" s="96"/>
    </row>
    <row r="692" spans="1:12" x14ac:dyDescent="0.25">
      <c r="A692" s="93"/>
      <c r="B692" s="94"/>
      <c r="C692" s="94"/>
      <c r="D692" s="94"/>
      <c r="E692" s="95"/>
      <c r="F692" s="95"/>
      <c r="G692" s="95"/>
      <c r="H692" s="95"/>
      <c r="I692" s="94"/>
      <c r="J692" s="96"/>
      <c r="K692" s="96"/>
      <c r="L692" s="96"/>
    </row>
    <row r="693" spans="1:12" x14ac:dyDescent="0.25">
      <c r="A693" s="93"/>
      <c r="B693" s="94"/>
      <c r="C693" s="94"/>
      <c r="D693" s="94"/>
      <c r="E693" s="95"/>
      <c r="F693" s="95"/>
      <c r="G693" s="95"/>
      <c r="H693" s="95"/>
      <c r="I693" s="94"/>
      <c r="J693" s="96"/>
      <c r="K693" s="96"/>
      <c r="L693" s="96"/>
    </row>
    <row r="694" spans="1:12" x14ac:dyDescent="0.25">
      <c r="A694" s="93"/>
      <c r="B694" s="94"/>
      <c r="C694" s="94"/>
      <c r="D694" s="94"/>
      <c r="E694" s="95"/>
      <c r="F694" s="95"/>
      <c r="G694" s="95"/>
      <c r="H694" s="95"/>
      <c r="I694" s="94"/>
      <c r="J694" s="96"/>
      <c r="K694" s="96"/>
      <c r="L694" s="96"/>
    </row>
    <row r="695" spans="1:12" x14ac:dyDescent="0.25">
      <c r="A695" s="93"/>
      <c r="B695" s="94"/>
      <c r="C695" s="94"/>
      <c r="D695" s="94"/>
      <c r="E695" s="95"/>
      <c r="F695" s="95"/>
      <c r="G695" s="95"/>
      <c r="H695" s="95"/>
      <c r="I695" s="94"/>
      <c r="J695" s="96"/>
      <c r="K695" s="96"/>
      <c r="L695" s="96"/>
    </row>
    <row r="696" spans="1:12" x14ac:dyDescent="0.25">
      <c r="A696" s="93"/>
      <c r="B696" s="94"/>
      <c r="C696" s="94"/>
      <c r="D696" s="94"/>
      <c r="E696" s="95"/>
      <c r="F696" s="95"/>
      <c r="G696" s="95"/>
      <c r="H696" s="95"/>
      <c r="I696" s="94"/>
      <c r="J696" s="96"/>
      <c r="K696" s="96"/>
      <c r="L696" s="96"/>
    </row>
    <row r="697" spans="1:12" x14ac:dyDescent="0.25">
      <c r="A697" s="93"/>
      <c r="B697" s="94"/>
      <c r="C697" s="94"/>
      <c r="D697" s="94"/>
      <c r="E697" s="95"/>
      <c r="F697" s="95"/>
      <c r="G697" s="95"/>
      <c r="H697" s="95"/>
      <c r="I697" s="94"/>
      <c r="J697" s="96"/>
      <c r="K697" s="96"/>
      <c r="L697" s="96"/>
    </row>
    <row r="698" spans="1:12" x14ac:dyDescent="0.25">
      <c r="A698" s="93"/>
      <c r="B698" s="94"/>
      <c r="C698" s="94"/>
      <c r="D698" s="94"/>
      <c r="E698" s="95"/>
      <c r="F698" s="95"/>
      <c r="G698" s="95"/>
      <c r="H698" s="95"/>
      <c r="I698" s="94"/>
      <c r="J698" s="96"/>
      <c r="K698" s="96"/>
      <c r="L698" s="96"/>
    </row>
    <row r="699" spans="1:12" x14ac:dyDescent="0.25">
      <c r="A699" s="93"/>
      <c r="B699" s="94"/>
      <c r="C699" s="94"/>
      <c r="D699" s="94"/>
      <c r="E699" s="95"/>
      <c r="F699" s="95"/>
      <c r="G699" s="95"/>
      <c r="H699" s="95"/>
      <c r="I699" s="94"/>
      <c r="J699" s="96"/>
      <c r="K699" s="96"/>
      <c r="L699" s="96"/>
    </row>
    <row r="700" spans="1:12" x14ac:dyDescent="0.25">
      <c r="A700" s="93"/>
      <c r="B700" s="94"/>
      <c r="C700" s="94"/>
      <c r="D700" s="94"/>
      <c r="E700" s="95"/>
      <c r="F700" s="95"/>
      <c r="G700" s="95"/>
      <c r="H700" s="95"/>
      <c r="I700" s="94"/>
      <c r="J700" s="96"/>
      <c r="K700" s="96"/>
      <c r="L700" s="96"/>
    </row>
    <row r="701" spans="1:12" x14ac:dyDescent="0.25">
      <c r="A701" s="93"/>
      <c r="B701" s="94"/>
      <c r="C701" s="94"/>
      <c r="D701" s="94"/>
      <c r="E701" s="95"/>
      <c r="F701" s="95"/>
      <c r="G701" s="95"/>
      <c r="H701" s="95"/>
      <c r="I701" s="94"/>
      <c r="J701" s="96"/>
      <c r="K701" s="96"/>
      <c r="L701" s="96"/>
    </row>
    <row r="702" spans="1:12" x14ac:dyDescent="0.25">
      <c r="A702" s="93"/>
      <c r="B702" s="94"/>
      <c r="C702" s="94"/>
      <c r="D702" s="94"/>
      <c r="E702" s="95"/>
      <c r="F702" s="95"/>
      <c r="G702" s="95"/>
      <c r="H702" s="95"/>
      <c r="I702" s="94"/>
      <c r="J702" s="96"/>
      <c r="K702" s="96"/>
      <c r="L702" s="96"/>
    </row>
    <row r="703" spans="1:12" x14ac:dyDescent="0.25">
      <c r="A703" s="93"/>
      <c r="B703" s="94"/>
      <c r="C703" s="94"/>
      <c r="D703" s="94"/>
      <c r="E703" s="95"/>
      <c r="F703" s="95"/>
      <c r="G703" s="95"/>
      <c r="H703" s="95"/>
      <c r="I703" s="94"/>
      <c r="J703" s="96"/>
      <c r="K703" s="96"/>
      <c r="L703" s="96"/>
    </row>
    <row r="704" spans="1:12" x14ac:dyDescent="0.25">
      <c r="A704" s="93"/>
      <c r="B704" s="94"/>
      <c r="C704" s="94"/>
      <c r="D704" s="94"/>
      <c r="E704" s="95"/>
      <c r="F704" s="95"/>
      <c r="G704" s="95"/>
      <c r="H704" s="95"/>
      <c r="I704" s="94"/>
      <c r="J704" s="96"/>
      <c r="K704" s="96"/>
      <c r="L704" s="96"/>
    </row>
    <row r="705" spans="1:12" x14ac:dyDescent="0.25">
      <c r="A705" s="93"/>
      <c r="B705" s="94"/>
      <c r="C705" s="94"/>
      <c r="D705" s="94"/>
      <c r="E705" s="95"/>
      <c r="F705" s="95"/>
      <c r="G705" s="95"/>
      <c r="H705" s="95"/>
      <c r="I705" s="94"/>
      <c r="J705" s="96"/>
      <c r="K705" s="96"/>
      <c r="L705" s="96"/>
    </row>
    <row r="706" spans="1:12" x14ac:dyDescent="0.25">
      <c r="A706" s="93"/>
      <c r="B706" s="94"/>
      <c r="C706" s="94"/>
      <c r="D706" s="94"/>
      <c r="E706" s="95"/>
      <c r="F706" s="95"/>
      <c r="G706" s="95"/>
      <c r="H706" s="95"/>
      <c r="I706" s="94"/>
      <c r="J706" s="96"/>
      <c r="K706" s="96"/>
      <c r="L706" s="96"/>
    </row>
    <row r="707" spans="1:12" x14ac:dyDescent="0.25">
      <c r="A707" s="93"/>
      <c r="B707" s="94"/>
      <c r="C707" s="94"/>
      <c r="D707" s="94"/>
      <c r="E707" s="95"/>
      <c r="F707" s="95"/>
      <c r="G707" s="95"/>
      <c r="H707" s="95"/>
      <c r="I707" s="94"/>
      <c r="J707" s="96"/>
      <c r="K707" s="96"/>
      <c r="L707" s="96"/>
    </row>
    <row r="708" spans="1:12" x14ac:dyDescent="0.25">
      <c r="A708" s="93"/>
      <c r="B708" s="94"/>
      <c r="C708" s="94"/>
      <c r="D708" s="94"/>
      <c r="E708" s="95"/>
      <c r="F708" s="95"/>
      <c r="G708" s="95"/>
      <c r="H708" s="95"/>
      <c r="I708" s="94"/>
      <c r="J708" s="96"/>
      <c r="K708" s="96"/>
      <c r="L708" s="96"/>
    </row>
    <row r="709" spans="1:12" x14ac:dyDescent="0.25">
      <c r="A709" s="93"/>
      <c r="B709" s="94"/>
      <c r="C709" s="94"/>
      <c r="D709" s="94"/>
      <c r="E709" s="95"/>
      <c r="F709" s="95"/>
      <c r="G709" s="95"/>
      <c r="H709" s="95"/>
      <c r="I709" s="94"/>
      <c r="J709" s="96"/>
      <c r="K709" s="96"/>
      <c r="L709" s="96"/>
    </row>
    <row r="710" spans="1:12" x14ac:dyDescent="0.25">
      <c r="A710" s="93"/>
      <c r="B710" s="94"/>
      <c r="C710" s="94"/>
      <c r="D710" s="94"/>
      <c r="E710" s="95"/>
      <c r="F710" s="95"/>
      <c r="G710" s="95"/>
      <c r="H710" s="95"/>
      <c r="I710" s="94"/>
      <c r="J710" s="96"/>
      <c r="K710" s="96"/>
      <c r="L710" s="96"/>
    </row>
    <row r="711" spans="1:12" x14ac:dyDescent="0.25">
      <c r="A711" s="93"/>
      <c r="B711" s="94"/>
      <c r="C711" s="94"/>
      <c r="D711" s="94"/>
      <c r="E711" s="95"/>
      <c r="F711" s="95"/>
      <c r="G711" s="95"/>
      <c r="H711" s="95"/>
      <c r="I711" s="94"/>
      <c r="J711" s="96"/>
      <c r="K711" s="96"/>
      <c r="L711" s="96"/>
    </row>
    <row r="712" spans="1:12" x14ac:dyDescent="0.25">
      <c r="A712" s="93"/>
      <c r="B712" s="94"/>
      <c r="C712" s="94"/>
      <c r="D712" s="94"/>
      <c r="E712" s="95"/>
      <c r="F712" s="95"/>
      <c r="G712" s="95"/>
      <c r="H712" s="95"/>
      <c r="I712" s="94"/>
      <c r="J712" s="96"/>
      <c r="K712" s="96"/>
      <c r="L712" s="96"/>
    </row>
    <row r="713" spans="1:12" x14ac:dyDescent="0.25">
      <c r="A713" s="93"/>
      <c r="B713" s="94"/>
      <c r="C713" s="94"/>
      <c r="D713" s="94"/>
      <c r="E713" s="95"/>
      <c r="F713" s="95"/>
      <c r="G713" s="95"/>
      <c r="H713" s="95"/>
      <c r="I713" s="94"/>
      <c r="J713" s="96"/>
      <c r="K713" s="96"/>
      <c r="L713" s="96"/>
    </row>
    <row r="714" spans="1:12" x14ac:dyDescent="0.25">
      <c r="A714" s="93"/>
      <c r="B714" s="94"/>
      <c r="C714" s="94"/>
      <c r="D714" s="94"/>
      <c r="E714" s="95"/>
      <c r="F714" s="95"/>
      <c r="G714" s="95"/>
      <c r="H714" s="95"/>
      <c r="I714" s="94"/>
      <c r="J714" s="96"/>
      <c r="K714" s="96"/>
      <c r="L714" s="96"/>
    </row>
    <row r="715" spans="1:12" x14ac:dyDescent="0.25">
      <c r="A715" s="93"/>
      <c r="B715" s="94"/>
      <c r="C715" s="94"/>
      <c r="D715" s="94"/>
      <c r="E715" s="95"/>
      <c r="F715" s="95"/>
      <c r="G715" s="95"/>
      <c r="H715" s="95"/>
      <c r="I715" s="94"/>
      <c r="J715" s="96"/>
      <c r="K715" s="96"/>
      <c r="L715" s="96"/>
    </row>
    <row r="716" spans="1:12" x14ac:dyDescent="0.25">
      <c r="A716" s="93"/>
      <c r="B716" s="94"/>
      <c r="C716" s="94"/>
      <c r="D716" s="94"/>
      <c r="E716" s="95"/>
      <c r="F716" s="95"/>
      <c r="G716" s="95"/>
      <c r="H716" s="95"/>
      <c r="I716" s="94"/>
      <c r="J716" s="96"/>
      <c r="K716" s="96"/>
      <c r="L716" s="96"/>
    </row>
    <row r="717" spans="1:12" x14ac:dyDescent="0.25">
      <c r="A717" s="93"/>
      <c r="B717" s="94"/>
      <c r="C717" s="94"/>
      <c r="D717" s="94"/>
      <c r="E717" s="95"/>
      <c r="F717" s="95"/>
      <c r="G717" s="95"/>
      <c r="H717" s="95"/>
      <c r="I717" s="94"/>
      <c r="J717" s="96"/>
      <c r="K717" s="96"/>
      <c r="L717" s="96"/>
    </row>
    <row r="718" spans="1:12" x14ac:dyDescent="0.25">
      <c r="A718" s="93"/>
      <c r="B718" s="94"/>
      <c r="C718" s="94"/>
      <c r="D718" s="94"/>
      <c r="E718" s="95"/>
      <c r="F718" s="95"/>
      <c r="G718" s="95"/>
      <c r="H718" s="95"/>
      <c r="I718" s="94"/>
      <c r="J718" s="96"/>
      <c r="K718" s="96"/>
      <c r="L718" s="96"/>
    </row>
    <row r="719" spans="1:12" x14ac:dyDescent="0.25">
      <c r="A719" s="93"/>
      <c r="B719" s="94"/>
      <c r="C719" s="94"/>
      <c r="D719" s="94"/>
      <c r="E719" s="95"/>
      <c r="F719" s="95"/>
      <c r="G719" s="95"/>
      <c r="H719" s="95"/>
      <c r="I719" s="94"/>
      <c r="J719" s="96"/>
      <c r="K719" s="96"/>
      <c r="L719" s="96"/>
    </row>
    <row r="720" spans="1:12" x14ac:dyDescent="0.25">
      <c r="A720" s="93"/>
      <c r="B720" s="94"/>
      <c r="C720" s="94"/>
      <c r="D720" s="94"/>
      <c r="E720" s="95"/>
      <c r="F720" s="95"/>
      <c r="G720" s="95"/>
      <c r="H720" s="95"/>
      <c r="I720" s="94"/>
      <c r="J720" s="96"/>
      <c r="K720" s="96"/>
      <c r="L720" s="96"/>
    </row>
    <row r="721" spans="1:12" x14ac:dyDescent="0.25">
      <c r="A721" s="93"/>
      <c r="B721" s="94"/>
      <c r="C721" s="94"/>
      <c r="D721" s="94"/>
      <c r="E721" s="95"/>
      <c r="F721" s="95"/>
      <c r="G721" s="95"/>
      <c r="H721" s="95"/>
      <c r="I721" s="94"/>
      <c r="J721" s="96"/>
      <c r="K721" s="96"/>
      <c r="L721" s="96"/>
    </row>
    <row r="722" spans="1:12" x14ac:dyDescent="0.25">
      <c r="A722" s="93"/>
      <c r="B722" s="94"/>
      <c r="C722" s="94"/>
      <c r="D722" s="94"/>
      <c r="E722" s="95"/>
      <c r="F722" s="95"/>
      <c r="G722" s="95"/>
      <c r="H722" s="95"/>
      <c r="I722" s="94"/>
      <c r="J722" s="96"/>
      <c r="K722" s="96"/>
      <c r="L722" s="96"/>
    </row>
    <row r="723" spans="1:12" x14ac:dyDescent="0.25">
      <c r="A723" s="93"/>
      <c r="B723" s="94"/>
      <c r="C723" s="94"/>
      <c r="D723" s="94"/>
      <c r="E723" s="95"/>
      <c r="F723" s="95"/>
      <c r="G723" s="95"/>
      <c r="H723" s="95"/>
      <c r="I723" s="94"/>
      <c r="J723" s="96"/>
      <c r="K723" s="96"/>
      <c r="L723" s="96"/>
    </row>
    <row r="724" spans="1:12" x14ac:dyDescent="0.25">
      <c r="A724" s="93"/>
      <c r="B724" s="94"/>
      <c r="C724" s="94"/>
      <c r="D724" s="94"/>
      <c r="E724" s="95"/>
      <c r="F724" s="95"/>
      <c r="G724" s="95"/>
      <c r="H724" s="95"/>
      <c r="I724" s="94"/>
      <c r="J724" s="96"/>
      <c r="K724" s="96"/>
      <c r="L724" s="96"/>
    </row>
    <row r="725" spans="1:12" x14ac:dyDescent="0.25">
      <c r="A725" s="93"/>
      <c r="B725" s="94"/>
      <c r="C725" s="94"/>
      <c r="D725" s="94"/>
      <c r="E725" s="95"/>
      <c r="F725" s="95"/>
      <c r="G725" s="95"/>
      <c r="H725" s="95"/>
      <c r="I725" s="94"/>
      <c r="J725" s="96"/>
      <c r="K725" s="96"/>
      <c r="L725" s="96"/>
    </row>
    <row r="726" spans="1:12" x14ac:dyDescent="0.25">
      <c r="A726" s="93"/>
      <c r="B726" s="94"/>
      <c r="C726" s="94"/>
      <c r="D726" s="94"/>
      <c r="E726" s="95"/>
      <c r="F726" s="95"/>
      <c r="G726" s="95"/>
      <c r="H726" s="95"/>
      <c r="I726" s="94"/>
      <c r="J726" s="96"/>
      <c r="K726" s="96"/>
      <c r="L726" s="96"/>
    </row>
    <row r="727" spans="1:12" x14ac:dyDescent="0.25">
      <c r="A727" s="93"/>
      <c r="B727" s="94"/>
      <c r="C727" s="94"/>
      <c r="D727" s="94"/>
      <c r="E727" s="95"/>
      <c r="F727" s="95"/>
      <c r="G727" s="95"/>
      <c r="H727" s="95"/>
      <c r="I727" s="94"/>
      <c r="J727" s="96"/>
      <c r="K727" s="96"/>
      <c r="L727" s="96"/>
    </row>
    <row r="728" spans="1:12" x14ac:dyDescent="0.25">
      <c r="A728" s="93"/>
      <c r="B728" s="94"/>
      <c r="C728" s="94"/>
      <c r="D728" s="94"/>
      <c r="E728" s="95"/>
      <c r="F728" s="95"/>
      <c r="G728" s="95"/>
      <c r="H728" s="95"/>
      <c r="I728" s="94"/>
      <c r="J728" s="96"/>
      <c r="K728" s="96"/>
      <c r="L728" s="96"/>
    </row>
    <row r="729" spans="1:12" x14ac:dyDescent="0.25">
      <c r="A729" s="93"/>
      <c r="B729" s="94"/>
      <c r="C729" s="94"/>
      <c r="D729" s="94"/>
      <c r="E729" s="95"/>
      <c r="F729" s="95"/>
      <c r="G729" s="95"/>
      <c r="H729" s="95"/>
      <c r="I729" s="94"/>
      <c r="J729" s="96"/>
      <c r="K729" s="96"/>
      <c r="L729" s="96"/>
    </row>
    <row r="730" spans="1:12" x14ac:dyDescent="0.25">
      <c r="A730" s="93"/>
      <c r="B730" s="94"/>
      <c r="C730" s="94"/>
      <c r="D730" s="94"/>
      <c r="E730" s="95"/>
      <c r="F730" s="95"/>
      <c r="G730" s="95"/>
      <c r="H730" s="95"/>
      <c r="I730" s="94"/>
      <c r="J730" s="96"/>
      <c r="K730" s="96"/>
      <c r="L730" s="96"/>
    </row>
    <row r="731" spans="1:12" x14ac:dyDescent="0.25">
      <c r="A731" s="93"/>
      <c r="B731" s="94"/>
      <c r="C731" s="94"/>
      <c r="D731" s="94"/>
      <c r="E731" s="95"/>
      <c r="F731" s="95"/>
      <c r="G731" s="95"/>
      <c r="H731" s="95"/>
      <c r="I731" s="94"/>
      <c r="J731" s="96"/>
      <c r="K731" s="96"/>
      <c r="L731" s="96"/>
    </row>
    <row r="732" spans="1:12" x14ac:dyDescent="0.25">
      <c r="A732" s="93"/>
      <c r="B732" s="94"/>
      <c r="C732" s="94"/>
      <c r="D732" s="94"/>
      <c r="E732" s="95"/>
      <c r="F732" s="95"/>
      <c r="G732" s="95"/>
      <c r="H732" s="95"/>
      <c r="I732" s="94"/>
      <c r="J732" s="96"/>
      <c r="K732" s="96"/>
      <c r="L732" s="96"/>
    </row>
    <row r="733" spans="1:12" x14ac:dyDescent="0.25">
      <c r="A733" s="93"/>
      <c r="B733" s="94"/>
      <c r="C733" s="94"/>
      <c r="D733" s="94"/>
      <c r="E733" s="95"/>
      <c r="F733" s="95"/>
      <c r="G733" s="95"/>
      <c r="H733" s="95"/>
      <c r="I733" s="94"/>
      <c r="J733" s="96"/>
      <c r="K733" s="96"/>
      <c r="L733" s="96"/>
    </row>
    <row r="734" spans="1:12" x14ac:dyDescent="0.25">
      <c r="A734" s="93"/>
      <c r="B734" s="94"/>
      <c r="C734" s="94"/>
      <c r="D734" s="94"/>
      <c r="E734" s="95"/>
      <c r="F734" s="95"/>
      <c r="G734" s="95"/>
      <c r="H734" s="95"/>
      <c r="I734" s="94"/>
      <c r="J734" s="96"/>
      <c r="K734" s="96"/>
      <c r="L734" s="96"/>
    </row>
    <row r="735" spans="1:12" x14ac:dyDescent="0.25">
      <c r="A735" s="93"/>
      <c r="B735" s="94"/>
      <c r="C735" s="94"/>
      <c r="D735" s="94"/>
      <c r="E735" s="95"/>
      <c r="F735" s="95"/>
      <c r="G735" s="95"/>
      <c r="H735" s="95"/>
      <c r="I735" s="94"/>
      <c r="J735" s="96"/>
      <c r="K735" s="96"/>
      <c r="L735" s="96"/>
    </row>
    <row r="736" spans="1:12" x14ac:dyDescent="0.25">
      <c r="A736" s="93"/>
      <c r="B736" s="94"/>
      <c r="C736" s="94"/>
      <c r="D736" s="94"/>
      <c r="E736" s="95"/>
      <c r="F736" s="95"/>
      <c r="G736" s="95"/>
      <c r="H736" s="95"/>
      <c r="I736" s="94"/>
      <c r="J736" s="96"/>
      <c r="K736" s="96"/>
      <c r="L736" s="96"/>
    </row>
    <row r="737" spans="1:12" x14ac:dyDescent="0.25">
      <c r="A737" s="93"/>
      <c r="B737" s="94"/>
      <c r="C737" s="94"/>
      <c r="D737" s="94"/>
      <c r="E737" s="95"/>
      <c r="F737" s="95"/>
      <c r="G737" s="95"/>
      <c r="H737" s="95"/>
      <c r="I737" s="94"/>
      <c r="J737" s="96"/>
      <c r="K737" s="96"/>
      <c r="L737" s="96"/>
    </row>
    <row r="738" spans="1:12" x14ac:dyDescent="0.25">
      <c r="A738" s="93"/>
      <c r="B738" s="94"/>
      <c r="C738" s="94"/>
      <c r="D738" s="94"/>
      <c r="E738" s="95"/>
      <c r="F738" s="95"/>
      <c r="G738" s="95"/>
      <c r="H738" s="95"/>
      <c r="I738" s="94"/>
      <c r="J738" s="96"/>
      <c r="K738" s="96"/>
      <c r="L738" s="96"/>
    </row>
    <row r="739" spans="1:12" x14ac:dyDescent="0.25">
      <c r="A739" s="93"/>
      <c r="B739" s="94"/>
      <c r="C739" s="94"/>
      <c r="D739" s="94"/>
      <c r="E739" s="95"/>
      <c r="F739" s="95"/>
      <c r="G739" s="95"/>
      <c r="H739" s="95"/>
      <c r="I739" s="94"/>
      <c r="J739" s="96"/>
      <c r="K739" s="96"/>
      <c r="L739" s="96"/>
    </row>
    <row r="740" spans="1:12" x14ac:dyDescent="0.25">
      <c r="A740" s="93"/>
      <c r="B740" s="94"/>
      <c r="C740" s="94"/>
      <c r="D740" s="94"/>
      <c r="E740" s="95"/>
      <c r="F740" s="95"/>
      <c r="G740" s="95"/>
      <c r="H740" s="95"/>
      <c r="I740" s="94"/>
      <c r="J740" s="96"/>
      <c r="K740" s="96"/>
      <c r="L740" s="96"/>
    </row>
    <row r="741" spans="1:12" x14ac:dyDescent="0.25">
      <c r="A741" s="93"/>
      <c r="B741" s="94"/>
      <c r="C741" s="94"/>
      <c r="D741" s="94"/>
      <c r="E741" s="95"/>
      <c r="F741" s="95"/>
      <c r="G741" s="95"/>
      <c r="H741" s="95"/>
      <c r="I741" s="94"/>
      <c r="J741" s="96"/>
      <c r="K741" s="96"/>
      <c r="L741" s="96"/>
    </row>
    <row r="742" spans="1:12" x14ac:dyDescent="0.25">
      <c r="A742" s="93"/>
      <c r="B742" s="94"/>
      <c r="C742" s="94"/>
      <c r="D742" s="94"/>
      <c r="E742" s="95"/>
      <c r="F742" s="95"/>
      <c r="G742" s="95"/>
      <c r="H742" s="95"/>
      <c r="I742" s="94"/>
      <c r="J742" s="96"/>
      <c r="K742" s="96"/>
      <c r="L742" s="96"/>
    </row>
    <row r="743" spans="1:12" x14ac:dyDescent="0.25">
      <c r="A743" s="93"/>
      <c r="B743" s="94"/>
      <c r="C743" s="94"/>
      <c r="D743" s="94"/>
      <c r="E743" s="95"/>
      <c r="F743" s="95"/>
      <c r="G743" s="95"/>
      <c r="H743" s="95"/>
      <c r="I743" s="94"/>
      <c r="J743" s="96"/>
      <c r="K743" s="96"/>
      <c r="L743" s="96"/>
    </row>
    <row r="744" spans="1:12" x14ac:dyDescent="0.25">
      <c r="A744" s="93"/>
      <c r="B744" s="94"/>
      <c r="C744" s="94"/>
      <c r="D744" s="94"/>
      <c r="E744" s="95"/>
      <c r="F744" s="95"/>
      <c r="G744" s="95"/>
      <c r="H744" s="95"/>
      <c r="I744" s="94"/>
      <c r="J744" s="96"/>
      <c r="K744" s="96"/>
      <c r="L744" s="96"/>
    </row>
    <row r="745" spans="1:12" x14ac:dyDescent="0.25">
      <c r="A745" s="93"/>
      <c r="B745" s="94"/>
      <c r="C745" s="94"/>
      <c r="D745" s="94"/>
      <c r="E745" s="95"/>
      <c r="F745" s="95"/>
      <c r="G745" s="95"/>
      <c r="H745" s="95"/>
      <c r="I745" s="94"/>
      <c r="J745" s="96"/>
      <c r="K745" s="96"/>
      <c r="L745" s="96"/>
    </row>
    <row r="746" spans="1:12" x14ac:dyDescent="0.25">
      <c r="A746" s="93"/>
      <c r="B746" s="94"/>
      <c r="C746" s="94"/>
      <c r="D746" s="94"/>
      <c r="E746" s="95"/>
      <c r="F746" s="95"/>
      <c r="G746" s="95"/>
      <c r="H746" s="95"/>
      <c r="I746" s="94"/>
      <c r="J746" s="96"/>
      <c r="K746" s="96"/>
      <c r="L746" s="96"/>
    </row>
    <row r="747" spans="1:12" x14ac:dyDescent="0.25">
      <c r="A747" s="93"/>
      <c r="B747" s="94"/>
      <c r="C747" s="94"/>
      <c r="D747" s="94"/>
      <c r="E747" s="95"/>
      <c r="F747" s="95"/>
      <c r="G747" s="95"/>
      <c r="H747" s="95"/>
      <c r="I747" s="94"/>
      <c r="J747" s="96"/>
      <c r="K747" s="96"/>
      <c r="L747" s="96"/>
    </row>
    <row r="748" spans="1:12" x14ac:dyDescent="0.25">
      <c r="A748" s="93"/>
      <c r="B748" s="94"/>
      <c r="C748" s="94"/>
      <c r="D748" s="94"/>
      <c r="E748" s="95"/>
      <c r="F748" s="95"/>
      <c r="G748" s="95"/>
      <c r="H748" s="95"/>
      <c r="I748" s="94"/>
      <c r="J748" s="96"/>
      <c r="K748" s="96"/>
      <c r="L748" s="96"/>
    </row>
    <row r="749" spans="1:12" x14ac:dyDescent="0.25">
      <c r="A749" s="93"/>
      <c r="B749" s="94"/>
      <c r="C749" s="94"/>
      <c r="D749" s="94"/>
      <c r="E749" s="95"/>
      <c r="F749" s="95"/>
      <c r="G749" s="95"/>
      <c r="H749" s="95"/>
      <c r="I749" s="94"/>
      <c r="J749" s="96"/>
      <c r="K749" s="96"/>
      <c r="L749" s="96"/>
    </row>
    <row r="750" spans="1:12" x14ac:dyDescent="0.25">
      <c r="A750" s="93"/>
      <c r="B750" s="94"/>
      <c r="C750" s="94"/>
      <c r="D750" s="94"/>
      <c r="E750" s="95"/>
      <c r="F750" s="95"/>
      <c r="G750" s="95"/>
      <c r="H750" s="95"/>
      <c r="I750" s="94"/>
      <c r="J750" s="96"/>
      <c r="K750" s="96"/>
      <c r="L750" s="96"/>
    </row>
    <row r="751" spans="1:12" x14ac:dyDescent="0.25">
      <c r="A751" s="93"/>
      <c r="B751" s="94"/>
      <c r="C751" s="94"/>
      <c r="D751" s="94"/>
      <c r="E751" s="95"/>
      <c r="F751" s="95"/>
      <c r="G751" s="95"/>
      <c r="H751" s="95"/>
      <c r="I751" s="94"/>
      <c r="J751" s="96"/>
      <c r="K751" s="96"/>
      <c r="L751" s="96"/>
    </row>
    <row r="752" spans="1:12" x14ac:dyDescent="0.25">
      <c r="A752" s="93"/>
      <c r="B752" s="94"/>
      <c r="C752" s="94"/>
      <c r="D752" s="94"/>
      <c r="E752" s="95"/>
      <c r="F752" s="95"/>
      <c r="G752" s="95"/>
      <c r="H752" s="95"/>
      <c r="I752" s="94"/>
      <c r="J752" s="96"/>
      <c r="K752" s="96"/>
      <c r="L752" s="96"/>
    </row>
    <row r="753" spans="1:12" x14ac:dyDescent="0.25">
      <c r="A753" s="93"/>
      <c r="B753" s="94"/>
      <c r="C753" s="94"/>
      <c r="D753" s="94"/>
      <c r="E753" s="95"/>
      <c r="F753" s="95"/>
      <c r="G753" s="95"/>
      <c r="H753" s="95"/>
      <c r="I753" s="94"/>
      <c r="J753" s="96"/>
      <c r="K753" s="96"/>
      <c r="L753" s="96"/>
    </row>
    <row r="754" spans="1:12" x14ac:dyDescent="0.25">
      <c r="A754" s="93"/>
      <c r="B754" s="94"/>
      <c r="C754" s="94"/>
      <c r="D754" s="94"/>
      <c r="E754" s="95"/>
      <c r="F754" s="95"/>
      <c r="G754" s="95"/>
      <c r="H754" s="95"/>
      <c r="I754" s="94"/>
      <c r="J754" s="96"/>
      <c r="K754" s="96"/>
      <c r="L754" s="96"/>
    </row>
    <row r="755" spans="1:12" x14ac:dyDescent="0.25">
      <c r="A755" s="93"/>
      <c r="B755" s="94"/>
      <c r="C755" s="94"/>
      <c r="D755" s="94"/>
      <c r="E755" s="95"/>
      <c r="F755" s="95"/>
      <c r="G755" s="95"/>
      <c r="H755" s="95"/>
      <c r="I755" s="94"/>
      <c r="J755" s="96"/>
      <c r="K755" s="96"/>
      <c r="L755" s="96"/>
    </row>
    <row r="756" spans="1:12" x14ac:dyDescent="0.25">
      <c r="A756" s="93"/>
      <c r="B756" s="94"/>
      <c r="C756" s="94"/>
      <c r="D756" s="94"/>
      <c r="E756" s="95"/>
      <c r="F756" s="95"/>
      <c r="G756" s="95"/>
      <c r="H756" s="95"/>
      <c r="I756" s="94"/>
      <c r="J756" s="96"/>
      <c r="K756" s="96"/>
      <c r="L756" s="96"/>
    </row>
    <row r="757" spans="1:12" x14ac:dyDescent="0.25">
      <c r="A757" s="93"/>
      <c r="B757" s="94"/>
      <c r="C757" s="94"/>
      <c r="D757" s="94"/>
      <c r="E757" s="95"/>
      <c r="F757" s="95"/>
      <c r="G757" s="95"/>
      <c r="H757" s="95"/>
      <c r="I757" s="94"/>
      <c r="J757" s="96"/>
      <c r="K757" s="96"/>
      <c r="L757" s="96"/>
    </row>
    <row r="758" spans="1:12" x14ac:dyDescent="0.25">
      <c r="A758" s="93"/>
      <c r="B758" s="94"/>
      <c r="C758" s="94"/>
      <c r="D758" s="94"/>
      <c r="E758" s="95"/>
      <c r="F758" s="95"/>
      <c r="G758" s="95"/>
      <c r="H758" s="95"/>
      <c r="I758" s="94"/>
      <c r="J758" s="96"/>
      <c r="K758" s="96"/>
      <c r="L758" s="96"/>
    </row>
    <row r="759" spans="1:12" x14ac:dyDescent="0.25">
      <c r="A759" s="93"/>
      <c r="B759" s="94"/>
      <c r="C759" s="94"/>
      <c r="D759" s="94"/>
      <c r="E759" s="95"/>
      <c r="F759" s="95"/>
      <c r="G759" s="95"/>
      <c r="H759" s="95"/>
      <c r="I759" s="94"/>
      <c r="J759" s="96"/>
      <c r="K759" s="96"/>
      <c r="L759" s="96"/>
    </row>
    <row r="760" spans="1:12" x14ac:dyDescent="0.25">
      <c r="A760" s="93"/>
      <c r="B760" s="94"/>
      <c r="C760" s="94"/>
      <c r="D760" s="94"/>
      <c r="E760" s="95"/>
      <c r="F760" s="95"/>
      <c r="G760" s="95"/>
      <c r="H760" s="95"/>
      <c r="I760" s="94"/>
      <c r="J760" s="96"/>
      <c r="K760" s="96"/>
      <c r="L760" s="96"/>
    </row>
    <row r="761" spans="1:12" x14ac:dyDescent="0.25">
      <c r="A761" s="93"/>
      <c r="B761" s="94"/>
      <c r="C761" s="94"/>
      <c r="D761" s="94"/>
      <c r="E761" s="95"/>
      <c r="F761" s="95"/>
      <c r="G761" s="95"/>
      <c r="H761" s="95"/>
      <c r="I761" s="94"/>
      <c r="J761" s="96"/>
      <c r="K761" s="96"/>
      <c r="L761" s="96"/>
    </row>
    <row r="762" spans="1:12" x14ac:dyDescent="0.25">
      <c r="A762" s="93"/>
      <c r="B762" s="94"/>
      <c r="C762" s="94"/>
      <c r="D762" s="94"/>
      <c r="E762" s="95"/>
      <c r="F762" s="95"/>
      <c r="G762" s="95"/>
      <c r="H762" s="95"/>
      <c r="I762" s="94"/>
      <c r="J762" s="96"/>
      <c r="K762" s="96"/>
      <c r="L762" s="96"/>
    </row>
    <row r="763" spans="1:12" x14ac:dyDescent="0.25">
      <c r="A763" s="93"/>
      <c r="B763" s="94"/>
      <c r="C763" s="94"/>
      <c r="D763" s="94"/>
      <c r="E763" s="95"/>
      <c r="F763" s="95"/>
      <c r="G763" s="95"/>
      <c r="H763" s="95"/>
      <c r="I763" s="94"/>
      <c r="J763" s="96"/>
      <c r="K763" s="96"/>
      <c r="L763" s="96"/>
    </row>
    <row r="764" spans="1:12" x14ac:dyDescent="0.25">
      <c r="A764" s="93"/>
      <c r="B764" s="94"/>
      <c r="C764" s="94"/>
      <c r="D764" s="94"/>
      <c r="E764" s="95"/>
      <c r="F764" s="95"/>
      <c r="G764" s="95"/>
      <c r="H764" s="95"/>
      <c r="I764" s="94"/>
      <c r="J764" s="96"/>
      <c r="K764" s="96"/>
      <c r="L764" s="96"/>
    </row>
    <row r="765" spans="1:12" x14ac:dyDescent="0.25">
      <c r="A765" s="93"/>
      <c r="B765" s="94"/>
      <c r="C765" s="94"/>
      <c r="D765" s="94"/>
      <c r="E765" s="95"/>
      <c r="F765" s="95"/>
      <c r="G765" s="95"/>
      <c r="H765" s="95"/>
      <c r="I765" s="94"/>
      <c r="J765" s="96"/>
      <c r="K765" s="96"/>
      <c r="L765" s="96"/>
    </row>
    <row r="766" spans="1:12" x14ac:dyDescent="0.25">
      <c r="A766" s="93"/>
      <c r="B766" s="94"/>
      <c r="C766" s="94"/>
      <c r="D766" s="94"/>
      <c r="E766" s="95"/>
      <c r="F766" s="95"/>
      <c r="G766" s="95"/>
      <c r="H766" s="95"/>
      <c r="I766" s="94"/>
      <c r="J766" s="96"/>
      <c r="K766" s="96"/>
      <c r="L766" s="96"/>
    </row>
    <row r="767" spans="1:12" x14ac:dyDescent="0.25">
      <c r="A767" s="93"/>
      <c r="B767" s="94"/>
      <c r="C767" s="94"/>
      <c r="D767" s="94"/>
      <c r="E767" s="95"/>
      <c r="F767" s="95"/>
      <c r="G767" s="95"/>
      <c r="H767" s="95"/>
      <c r="I767" s="94"/>
      <c r="J767" s="96"/>
      <c r="K767" s="96"/>
      <c r="L767" s="96"/>
    </row>
    <row r="768" spans="1:12" x14ac:dyDescent="0.25">
      <c r="A768" s="93"/>
      <c r="B768" s="94"/>
      <c r="C768" s="94"/>
      <c r="D768" s="94"/>
      <c r="E768" s="95"/>
      <c r="F768" s="95"/>
      <c r="G768" s="95"/>
      <c r="H768" s="95"/>
      <c r="I768" s="94"/>
      <c r="J768" s="96"/>
      <c r="K768" s="96"/>
      <c r="L768" s="96"/>
    </row>
    <row r="769" spans="1:12" x14ac:dyDescent="0.25">
      <c r="A769" s="93"/>
      <c r="B769" s="94"/>
      <c r="C769" s="94"/>
      <c r="D769" s="94"/>
      <c r="E769" s="95"/>
      <c r="F769" s="95"/>
      <c r="G769" s="95"/>
      <c r="H769" s="95"/>
      <c r="I769" s="94"/>
      <c r="J769" s="96"/>
      <c r="K769" s="96"/>
      <c r="L769" s="96"/>
    </row>
    <row r="770" spans="1:12" x14ac:dyDescent="0.25">
      <c r="A770" s="93"/>
      <c r="B770" s="94"/>
      <c r="C770" s="94"/>
      <c r="D770" s="94"/>
      <c r="E770" s="95"/>
      <c r="F770" s="95"/>
      <c r="G770" s="95"/>
      <c r="H770" s="95"/>
      <c r="I770" s="94"/>
      <c r="J770" s="96"/>
      <c r="K770" s="96"/>
      <c r="L770" s="96"/>
    </row>
  </sheetData>
  <mergeCells count="275">
    <mergeCell ref="I415:I420"/>
    <mergeCell ref="C171:C176"/>
    <mergeCell ref="I171:I176"/>
    <mergeCell ref="I337:I342"/>
    <mergeCell ref="A355:A360"/>
    <mergeCell ref="I63:I68"/>
    <mergeCell ref="I99:I104"/>
    <mergeCell ref="B99:B104"/>
    <mergeCell ref="C99:C104"/>
    <mergeCell ref="I367:I372"/>
    <mergeCell ref="I360:I366"/>
    <mergeCell ref="B355:B360"/>
    <mergeCell ref="I355:I359"/>
    <mergeCell ref="I379:I384"/>
    <mergeCell ref="C355:C360"/>
    <mergeCell ref="I331:I336"/>
    <mergeCell ref="C337:C342"/>
    <mergeCell ref="I343:I348"/>
    <mergeCell ref="C343:C348"/>
    <mergeCell ref="B331:B336"/>
    <mergeCell ref="C349:C354"/>
    <mergeCell ref="I313:I318"/>
    <mergeCell ref="A319:A324"/>
    <mergeCell ref="B319:B324"/>
    <mergeCell ref="A165:A170"/>
    <mergeCell ref="B165:B170"/>
    <mergeCell ref="C165:C170"/>
    <mergeCell ref="I165:I170"/>
    <mergeCell ref="C135:C140"/>
    <mergeCell ref="I135:I140"/>
    <mergeCell ref="A141:A146"/>
    <mergeCell ref="B141:B146"/>
    <mergeCell ref="C141:C146"/>
    <mergeCell ref="I141:I146"/>
    <mergeCell ref="A153:A158"/>
    <mergeCell ref="B153:B158"/>
    <mergeCell ref="C153:C158"/>
    <mergeCell ref="I195:I200"/>
    <mergeCell ref="A189:A194"/>
    <mergeCell ref="A177:A182"/>
    <mergeCell ref="B177:B182"/>
    <mergeCell ref="C177:C182"/>
    <mergeCell ref="I177:I182"/>
    <mergeCell ref="A183:A188"/>
    <mergeCell ref="B183:B188"/>
    <mergeCell ref="C183:C188"/>
    <mergeCell ref="I183:I188"/>
    <mergeCell ref="B422:D422"/>
    <mergeCell ref="B391:B396"/>
    <mergeCell ref="A385:A390"/>
    <mergeCell ref="F422:G422"/>
    <mergeCell ref="C403:C408"/>
    <mergeCell ref="B403:B408"/>
    <mergeCell ref="A403:A408"/>
    <mergeCell ref="C361:C366"/>
    <mergeCell ref="C367:C372"/>
    <mergeCell ref="B367:B372"/>
    <mergeCell ref="A367:A372"/>
    <mergeCell ref="A361:A366"/>
    <mergeCell ref="B415:B420"/>
    <mergeCell ref="C415:C420"/>
    <mergeCell ref="A415:A420"/>
    <mergeCell ref="A379:A384"/>
    <mergeCell ref="B361:B366"/>
    <mergeCell ref="A373:A378"/>
    <mergeCell ref="A397:A402"/>
    <mergeCell ref="C385:C390"/>
    <mergeCell ref="B385:B390"/>
    <mergeCell ref="J397:J402"/>
    <mergeCell ref="I397:I402"/>
    <mergeCell ref="B373:B378"/>
    <mergeCell ref="C373:C378"/>
    <mergeCell ref="I373:I378"/>
    <mergeCell ref="B379:B384"/>
    <mergeCell ref="C397:C402"/>
    <mergeCell ref="B397:B402"/>
    <mergeCell ref="C379:C384"/>
    <mergeCell ref="C391:C396"/>
    <mergeCell ref="I391:I396"/>
    <mergeCell ref="I385:I390"/>
    <mergeCell ref="B349:B354"/>
    <mergeCell ref="A349:A354"/>
    <mergeCell ref="I349:I354"/>
    <mergeCell ref="I301:I306"/>
    <mergeCell ref="I325:I330"/>
    <mergeCell ref="A307:A312"/>
    <mergeCell ref="B307:B312"/>
    <mergeCell ref="I307:I312"/>
    <mergeCell ref="A313:A318"/>
    <mergeCell ref="B313:B318"/>
    <mergeCell ref="C319:C324"/>
    <mergeCell ref="B325:B330"/>
    <mergeCell ref="C325:C330"/>
    <mergeCell ref="A325:A330"/>
    <mergeCell ref="I319:I324"/>
    <mergeCell ref="A331:A336"/>
    <mergeCell ref="C313:C318"/>
    <mergeCell ref="C331:C336"/>
    <mergeCell ref="A343:A348"/>
    <mergeCell ref="B343:B348"/>
    <mergeCell ref="A337:A342"/>
    <mergeCell ref="B337:B342"/>
    <mergeCell ref="B289:B294"/>
    <mergeCell ref="C289:C294"/>
    <mergeCell ref="I289:I294"/>
    <mergeCell ref="A295:A300"/>
    <mergeCell ref="B295:B300"/>
    <mergeCell ref="C295:C300"/>
    <mergeCell ref="A289:A294"/>
    <mergeCell ref="I295:I300"/>
    <mergeCell ref="A301:A306"/>
    <mergeCell ref="B301:B306"/>
    <mergeCell ref="C301:C306"/>
    <mergeCell ref="I277:I282"/>
    <mergeCell ref="A283:A288"/>
    <mergeCell ref="B283:B288"/>
    <mergeCell ref="C283:C288"/>
    <mergeCell ref="I283:I288"/>
    <mergeCell ref="A265:A270"/>
    <mergeCell ref="B265:B270"/>
    <mergeCell ref="C265:C270"/>
    <mergeCell ref="I265:I270"/>
    <mergeCell ref="A271:A276"/>
    <mergeCell ref="B271:B276"/>
    <mergeCell ref="C271:C276"/>
    <mergeCell ref="I271:I276"/>
    <mergeCell ref="A277:A282"/>
    <mergeCell ref="B277:B282"/>
    <mergeCell ref="C277:C282"/>
    <mergeCell ref="B259:B264"/>
    <mergeCell ref="C259:C264"/>
    <mergeCell ref="A242:A247"/>
    <mergeCell ref="B242:B247"/>
    <mergeCell ref="C242:C247"/>
    <mergeCell ref="I242:I247"/>
    <mergeCell ref="A248:A253"/>
    <mergeCell ref="B248:B253"/>
    <mergeCell ref="C248:C253"/>
    <mergeCell ref="I248:I253"/>
    <mergeCell ref="A254:A258"/>
    <mergeCell ref="B254:B258"/>
    <mergeCell ref="C254:C258"/>
    <mergeCell ref="A259:A264"/>
    <mergeCell ref="A229:A234"/>
    <mergeCell ref="B229:B234"/>
    <mergeCell ref="C229:C234"/>
    <mergeCell ref="I229:I234"/>
    <mergeCell ref="A235:A240"/>
    <mergeCell ref="B235:B240"/>
    <mergeCell ref="C235:C240"/>
    <mergeCell ref="I235:I240"/>
    <mergeCell ref="A213:A218"/>
    <mergeCell ref="B213:B218"/>
    <mergeCell ref="C213:C218"/>
    <mergeCell ref="I213:I218"/>
    <mergeCell ref="A219:A224"/>
    <mergeCell ref="B219:B224"/>
    <mergeCell ref="C219:C224"/>
    <mergeCell ref="I219:I224"/>
    <mergeCell ref="A207:A212"/>
    <mergeCell ref="B207:B212"/>
    <mergeCell ref="C207:C212"/>
    <mergeCell ref="I207:I212"/>
    <mergeCell ref="A147:A152"/>
    <mergeCell ref="B147:B152"/>
    <mergeCell ref="C147:C152"/>
    <mergeCell ref="I147:I152"/>
    <mergeCell ref="A159:A164"/>
    <mergeCell ref="B159:B164"/>
    <mergeCell ref="C159:C164"/>
    <mergeCell ref="I159:I164"/>
    <mergeCell ref="B189:B194"/>
    <mergeCell ref="C189:C194"/>
    <mergeCell ref="I189:I194"/>
    <mergeCell ref="A201:A206"/>
    <mergeCell ref="B201:B206"/>
    <mergeCell ref="C201:C206"/>
    <mergeCell ref="I201:I206"/>
    <mergeCell ref="C195:C200"/>
    <mergeCell ref="A195:A200"/>
    <mergeCell ref="B195:B200"/>
    <mergeCell ref="A171:A176"/>
    <mergeCell ref="B171:B176"/>
    <mergeCell ref="C129:C134"/>
    <mergeCell ref="I129:I134"/>
    <mergeCell ref="A135:A140"/>
    <mergeCell ref="B135:B140"/>
    <mergeCell ref="B69:B74"/>
    <mergeCell ref="I123:I128"/>
    <mergeCell ref="B123:B128"/>
    <mergeCell ref="I111:I116"/>
    <mergeCell ref="A117:A122"/>
    <mergeCell ref="B117:B122"/>
    <mergeCell ref="C117:C122"/>
    <mergeCell ref="I117:I122"/>
    <mergeCell ref="A111:A116"/>
    <mergeCell ref="A129:A134"/>
    <mergeCell ref="B129:B134"/>
    <mergeCell ref="A75:A80"/>
    <mergeCell ref="B75:B80"/>
    <mergeCell ref="C75:C80"/>
    <mergeCell ref="I75:I80"/>
    <mergeCell ref="A81:A86"/>
    <mergeCell ref="B81:B86"/>
    <mergeCell ref="C81:C86"/>
    <mergeCell ref="I81:I86"/>
    <mergeCell ref="A51:A56"/>
    <mergeCell ref="B57:B62"/>
    <mergeCell ref="A57:A62"/>
    <mergeCell ref="C9:C14"/>
    <mergeCell ref="B21:B26"/>
    <mergeCell ref="C21:C26"/>
    <mergeCell ref="I21:I26"/>
    <mergeCell ref="C39:C44"/>
    <mergeCell ref="B39:B44"/>
    <mergeCell ref="I27:I32"/>
    <mergeCell ref="I45:I50"/>
    <mergeCell ref="A39:A44"/>
    <mergeCell ref="A33:A38"/>
    <mergeCell ref="B33:B38"/>
    <mergeCell ref="C33:C38"/>
    <mergeCell ref="I33:I38"/>
    <mergeCell ref="B45:B50"/>
    <mergeCell ref="I39:I44"/>
    <mergeCell ref="C45:C50"/>
    <mergeCell ref="I51:I56"/>
    <mergeCell ref="I57:I62"/>
    <mergeCell ref="C51:C56"/>
    <mergeCell ref="B51:B56"/>
    <mergeCell ref="F2:I2"/>
    <mergeCell ref="A5:I5"/>
    <mergeCell ref="A6:A7"/>
    <mergeCell ref="B6:B7"/>
    <mergeCell ref="A45:A50"/>
    <mergeCell ref="C6:C7"/>
    <mergeCell ref="H3:I3"/>
    <mergeCell ref="H4:I4"/>
    <mergeCell ref="D6:D7"/>
    <mergeCell ref="C27:C32"/>
    <mergeCell ref="A27:A32"/>
    <mergeCell ref="B27:B32"/>
    <mergeCell ref="A21:A26"/>
    <mergeCell ref="I15:I20"/>
    <mergeCell ref="I9:I14"/>
    <mergeCell ref="A15:A20"/>
    <mergeCell ref="B15:B20"/>
    <mergeCell ref="C15:C20"/>
    <mergeCell ref="A9:A14"/>
    <mergeCell ref="B9:B14"/>
    <mergeCell ref="E6:F6"/>
    <mergeCell ref="I6:I7"/>
    <mergeCell ref="B423:C423"/>
    <mergeCell ref="C57:C62"/>
    <mergeCell ref="I409:I414"/>
    <mergeCell ref="A409:A414"/>
    <mergeCell ref="B409:B414"/>
    <mergeCell ref="C409:C414"/>
    <mergeCell ref="I69:I74"/>
    <mergeCell ref="I259:I264"/>
    <mergeCell ref="A391:A396"/>
    <mergeCell ref="C307:C312"/>
    <mergeCell ref="B63:B68"/>
    <mergeCell ref="B111:B116"/>
    <mergeCell ref="C111:C116"/>
    <mergeCell ref="A123:A128"/>
    <mergeCell ref="C123:C128"/>
    <mergeCell ref="A63:A68"/>
    <mergeCell ref="A105:A110"/>
    <mergeCell ref="B105:B110"/>
    <mergeCell ref="C105:C110"/>
    <mergeCell ref="I105:I110"/>
    <mergeCell ref="C69:C74"/>
    <mergeCell ref="C63:C68"/>
    <mergeCell ref="A99:A104"/>
    <mergeCell ref="A69:A74"/>
  </mergeCells>
  <pageMargins left="0.39370078740157483" right="0.39370078740157483" top="0.39370078740157483" bottom="0.39370078740157483" header="0.23622047244094491" footer="0.19685039370078741"/>
  <pageSetup paperSize="9" scale="55" orientation="landscape" r:id="rId1"/>
  <rowBreaks count="8" manualBreakCount="8">
    <brk id="50" max="8" man="1"/>
    <brk id="116" max="8" man="1"/>
    <brk id="158" max="8" man="1"/>
    <brk id="200" max="8" man="1"/>
    <brk id="247" max="8" man="1"/>
    <brk id="300" max="8" man="1"/>
    <brk id="342" max="8" man="1"/>
    <brk id="3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8"/>
  <sheetViews>
    <sheetView workbookViewId="0">
      <selection activeCell="F20" sqref="F20"/>
    </sheetView>
  </sheetViews>
  <sheetFormatPr defaultRowHeight="12.75" x14ac:dyDescent="0.2"/>
  <cols>
    <col min="2" max="2" width="10.5703125" bestFit="1" customWidth="1"/>
    <col min="5" max="5" width="10.140625" bestFit="1" customWidth="1"/>
  </cols>
  <sheetData>
    <row r="3" spans="2:9" x14ac:dyDescent="0.2">
      <c r="E3" s="3" t="s">
        <v>102</v>
      </c>
    </row>
    <row r="4" spans="2:9" x14ac:dyDescent="0.2">
      <c r="B4" s="1">
        <v>487787.18</v>
      </c>
      <c r="C4" s="1"/>
      <c r="D4" s="1"/>
      <c r="E4" s="1">
        <v>-203557.51</v>
      </c>
      <c r="F4" s="1"/>
      <c r="G4" s="1"/>
      <c r="H4" s="1"/>
      <c r="I4" s="1"/>
    </row>
    <row r="5" spans="2:9" x14ac:dyDescent="0.2">
      <c r="B5" s="1">
        <v>6379.14</v>
      </c>
      <c r="C5" s="1"/>
      <c r="D5" s="1"/>
      <c r="E5" s="1">
        <v>-146096.63</v>
      </c>
      <c r="F5" s="1"/>
      <c r="G5" s="1"/>
      <c r="H5" s="1"/>
      <c r="I5" s="1"/>
    </row>
    <row r="6" spans="2:9" x14ac:dyDescent="0.2">
      <c r="B6" s="1">
        <v>2311077.7400000002</v>
      </c>
      <c r="C6" s="1"/>
      <c r="D6" s="1"/>
      <c r="E6" s="1">
        <v>-88800</v>
      </c>
      <c r="F6" s="1"/>
      <c r="G6" s="1"/>
      <c r="H6" s="1"/>
      <c r="I6" s="1"/>
    </row>
    <row r="7" spans="2:9" x14ac:dyDescent="0.2">
      <c r="B7" s="1">
        <v>79345.009999999995</v>
      </c>
      <c r="C7" s="1"/>
      <c r="D7" s="1"/>
      <c r="E7" s="1">
        <v>-233248.25</v>
      </c>
      <c r="F7" s="1"/>
      <c r="G7" s="1"/>
      <c r="H7" s="1"/>
      <c r="I7" s="1"/>
    </row>
    <row r="8" spans="2:9" x14ac:dyDescent="0.2">
      <c r="B8" s="1">
        <v>16534.62</v>
      </c>
      <c r="C8" s="1"/>
      <c r="D8" s="1"/>
      <c r="E8" s="1">
        <v>-146757.79999999999</v>
      </c>
      <c r="F8" s="1"/>
      <c r="G8" s="1"/>
      <c r="H8" s="1"/>
      <c r="I8" s="1"/>
    </row>
    <row r="9" spans="2:9" x14ac:dyDescent="0.2">
      <c r="B9" s="1">
        <v>-775173.86</v>
      </c>
      <c r="C9" s="1"/>
      <c r="D9" s="1"/>
      <c r="E9" s="1">
        <v>-42329.31</v>
      </c>
      <c r="F9" s="1"/>
      <c r="G9" s="1"/>
      <c r="H9" s="1"/>
      <c r="I9" s="1"/>
    </row>
    <row r="10" spans="2:9" x14ac:dyDescent="0.2">
      <c r="B10" s="1">
        <v>-183600</v>
      </c>
      <c r="C10" s="1"/>
      <c r="D10" s="1"/>
      <c r="E10" s="1">
        <v>-38700</v>
      </c>
      <c r="F10" s="1"/>
      <c r="G10" s="1"/>
      <c r="H10" s="1"/>
      <c r="I10" s="1"/>
    </row>
    <row r="11" spans="2:9" x14ac:dyDescent="0.2">
      <c r="B11" s="1">
        <v>-502777.69</v>
      </c>
      <c r="C11" s="1"/>
      <c r="D11" s="1"/>
      <c r="E11" s="1">
        <v>-24053.79</v>
      </c>
      <c r="F11" s="1"/>
      <c r="G11" s="1"/>
      <c r="H11" s="1"/>
      <c r="I11" s="1"/>
    </row>
    <row r="12" spans="2:9" x14ac:dyDescent="0.2">
      <c r="B12" s="1">
        <v>-37302</v>
      </c>
      <c r="C12" s="1"/>
      <c r="D12" s="1"/>
      <c r="E12" s="1">
        <v>-20116.3</v>
      </c>
      <c r="F12" s="1"/>
      <c r="G12" s="1"/>
      <c r="H12" s="1"/>
      <c r="I12" s="1"/>
    </row>
    <row r="13" spans="2:9" x14ac:dyDescent="0.2">
      <c r="B13" s="1">
        <v>-68110</v>
      </c>
      <c r="C13" s="1"/>
      <c r="D13" s="1"/>
      <c r="E13" s="1">
        <v>-306406.43</v>
      </c>
      <c r="F13" s="1"/>
      <c r="G13" s="1"/>
      <c r="H13" s="1"/>
      <c r="I13" s="1"/>
    </row>
    <row r="14" spans="2:9" x14ac:dyDescent="0.2">
      <c r="B14" s="1">
        <v>-112808</v>
      </c>
      <c r="C14" s="1"/>
      <c r="D14" s="1"/>
      <c r="E14" s="1">
        <v>-16200</v>
      </c>
      <c r="F14" s="1"/>
      <c r="G14" s="1"/>
      <c r="H14" s="1"/>
      <c r="I14" s="1"/>
    </row>
    <row r="15" spans="2:9" x14ac:dyDescent="0.2">
      <c r="B15" s="1">
        <v>-943088.44</v>
      </c>
      <c r="C15" s="1"/>
      <c r="D15" s="1"/>
      <c r="E15" s="1">
        <v>-81220.7</v>
      </c>
      <c r="F15" s="1"/>
      <c r="G15" s="1"/>
      <c r="H15" s="1"/>
      <c r="I15" s="1"/>
    </row>
    <row r="16" spans="2:9" x14ac:dyDescent="0.2">
      <c r="B16" s="1">
        <v>-165860.45000000001</v>
      </c>
      <c r="C16" s="1"/>
      <c r="D16" s="1"/>
      <c r="E16" s="1">
        <v>-55843.55</v>
      </c>
      <c r="F16" s="1"/>
      <c r="G16" s="1"/>
      <c r="H16" s="1"/>
      <c r="I16" s="1"/>
    </row>
    <row r="17" spans="2:9" x14ac:dyDescent="0.2">
      <c r="B17" s="1">
        <v>-189027.18</v>
      </c>
      <c r="C17" s="1"/>
      <c r="D17" s="1"/>
      <c r="E17" s="1">
        <v>1757.9</v>
      </c>
      <c r="F17" s="1"/>
      <c r="G17" s="1"/>
      <c r="H17" s="1"/>
      <c r="I17" s="1"/>
    </row>
    <row r="18" spans="2:9" x14ac:dyDescent="0.2">
      <c r="B18" s="2">
        <f>SUM(B4:B17)</f>
        <v>-76623.929999999818</v>
      </c>
      <c r="C18" s="1"/>
      <c r="D18" s="1"/>
      <c r="E18" s="1">
        <v>81249.440000000002</v>
      </c>
      <c r="F18" s="1"/>
      <c r="G18" s="1"/>
      <c r="H18" s="1"/>
      <c r="I18" s="1"/>
    </row>
    <row r="19" spans="2:9" x14ac:dyDescent="0.2">
      <c r="B19" s="1"/>
      <c r="C19" s="1"/>
      <c r="D19" s="1"/>
      <c r="E19" s="1">
        <v>80381.710000000006</v>
      </c>
      <c r="F19" s="1"/>
      <c r="G19" s="1"/>
      <c r="H19" s="1"/>
      <c r="I19" s="1"/>
    </row>
    <row r="20" spans="2:9" x14ac:dyDescent="0.2">
      <c r="B20" s="1"/>
      <c r="C20" s="1"/>
      <c r="D20" s="1"/>
      <c r="E20" s="1">
        <v>295739.05</v>
      </c>
      <c r="F20" s="1"/>
      <c r="G20" s="1"/>
      <c r="H20" s="1"/>
      <c r="I20" s="1"/>
    </row>
    <row r="21" spans="2:9" x14ac:dyDescent="0.2">
      <c r="B21" s="1"/>
      <c r="C21" s="1"/>
      <c r="D21" s="1"/>
      <c r="E21" s="1"/>
      <c r="F21" s="1"/>
      <c r="G21" s="1"/>
      <c r="H21" s="1"/>
      <c r="I21" s="1"/>
    </row>
    <row r="22" spans="2:9" x14ac:dyDescent="0.2">
      <c r="B22" s="1"/>
      <c r="C22" s="1"/>
      <c r="D22" s="1"/>
      <c r="E22" s="2">
        <f>SUM(E4:E20)</f>
        <v>-944202.17000000016</v>
      </c>
      <c r="F22" s="1"/>
      <c r="G22" s="1"/>
      <c r="H22" s="1"/>
      <c r="I22" s="1"/>
    </row>
    <row r="23" spans="2:9" x14ac:dyDescent="0.2">
      <c r="B23" s="1"/>
      <c r="C23" s="1"/>
      <c r="D23" s="1"/>
      <c r="E23" s="1"/>
      <c r="F23" s="1"/>
      <c r="G23" s="1"/>
      <c r="H23" s="1"/>
      <c r="I23" s="1"/>
    </row>
    <row r="24" spans="2:9" x14ac:dyDescent="0.2">
      <c r="B24" s="1"/>
      <c r="C24" s="1"/>
      <c r="D24" s="1"/>
      <c r="E24" s="1"/>
      <c r="F24" s="1"/>
      <c r="G24" s="1"/>
      <c r="H24" s="1"/>
      <c r="I24" s="1"/>
    </row>
    <row r="25" spans="2:9" x14ac:dyDescent="0.2">
      <c r="B25" s="1"/>
      <c r="C25" s="1"/>
      <c r="D25" s="1"/>
      <c r="E25" s="1"/>
      <c r="F25" s="1"/>
      <c r="G25" s="1"/>
      <c r="H25" s="1"/>
      <c r="I25" s="1"/>
    </row>
    <row r="26" spans="2:9" x14ac:dyDescent="0.2">
      <c r="B26" s="1"/>
      <c r="C26" s="1"/>
      <c r="D26" s="1"/>
      <c r="E26" s="1"/>
      <c r="F26" s="1"/>
      <c r="G26" s="1"/>
      <c r="H26" s="1"/>
      <c r="I26" s="1"/>
    </row>
    <row r="27" spans="2:9" x14ac:dyDescent="0.2">
      <c r="B27" s="1"/>
      <c r="C27" s="1"/>
      <c r="D27" s="1"/>
      <c r="E27" s="1"/>
      <c r="F27" s="1"/>
      <c r="G27" s="1"/>
      <c r="H27" s="1"/>
      <c r="I27" s="1"/>
    </row>
    <row r="28" spans="2:9" x14ac:dyDescent="0.2">
      <c r="B28" s="1"/>
      <c r="C28" s="1"/>
      <c r="D28" s="1"/>
      <c r="E28" s="1"/>
      <c r="F28" s="1"/>
      <c r="G28" s="1"/>
      <c r="H28" s="1"/>
      <c r="I28" s="1"/>
    </row>
    <row r="29" spans="2:9" x14ac:dyDescent="0.2">
      <c r="B29" s="1"/>
      <c r="C29" s="1"/>
      <c r="D29" s="1"/>
      <c r="E29" s="1"/>
      <c r="F29" s="1"/>
      <c r="G29" s="1"/>
      <c r="H29" s="1"/>
      <c r="I29" s="1"/>
    </row>
    <row r="30" spans="2:9" x14ac:dyDescent="0.2">
      <c r="B30" s="1"/>
      <c r="C30" s="1"/>
      <c r="D30" s="1"/>
      <c r="E30" s="1"/>
      <c r="F30" s="1"/>
      <c r="G30" s="1"/>
      <c r="H30" s="1"/>
      <c r="I30" s="1"/>
    </row>
    <row r="31" spans="2:9" x14ac:dyDescent="0.2">
      <c r="B31" s="1"/>
      <c r="C31" s="1"/>
      <c r="D31" s="1"/>
      <c r="E31" s="1"/>
      <c r="F31" s="1"/>
      <c r="G31" s="1"/>
      <c r="H31" s="1"/>
      <c r="I31" s="1"/>
    </row>
    <row r="32" spans="2:9" x14ac:dyDescent="0.2">
      <c r="B32" s="1"/>
      <c r="C32" s="1"/>
      <c r="D32" s="1"/>
      <c r="E32" s="1"/>
      <c r="F32" s="1"/>
      <c r="G32" s="1"/>
      <c r="H32" s="1"/>
      <c r="I32" s="1"/>
    </row>
    <row r="33" spans="2:9" x14ac:dyDescent="0.2">
      <c r="B33" s="1"/>
      <c r="C33" s="1"/>
      <c r="D33" s="1"/>
      <c r="E33" s="1"/>
      <c r="F33" s="1"/>
      <c r="G33" s="1"/>
      <c r="H33" s="1"/>
      <c r="I33" s="1"/>
    </row>
    <row r="34" spans="2:9" x14ac:dyDescent="0.2">
      <c r="B34" s="1"/>
      <c r="C34" s="1"/>
      <c r="D34" s="1"/>
      <c r="E34" s="1"/>
      <c r="F34" s="1"/>
      <c r="G34" s="1"/>
      <c r="H34" s="1"/>
      <c r="I34" s="1"/>
    </row>
    <row r="35" spans="2:9" x14ac:dyDescent="0.2">
      <c r="B35" s="1"/>
      <c r="C35" s="1"/>
      <c r="D35" s="1"/>
      <c r="E35" s="1"/>
      <c r="F35" s="1"/>
      <c r="G35" s="1"/>
      <c r="H35" s="1"/>
      <c r="I35" s="1"/>
    </row>
    <row r="36" spans="2:9" x14ac:dyDescent="0.2">
      <c r="B36" s="1"/>
      <c r="C36" s="1"/>
      <c r="D36" s="1"/>
      <c r="E36" s="1"/>
      <c r="F36" s="1"/>
      <c r="G36" s="1"/>
      <c r="H36" s="1"/>
      <c r="I36" s="1"/>
    </row>
    <row r="37" spans="2:9" x14ac:dyDescent="0.2">
      <c r="B37" s="1"/>
      <c r="C37" s="1"/>
      <c r="D37" s="1"/>
      <c r="E37" s="1"/>
      <c r="F37" s="1"/>
      <c r="G37" s="1"/>
      <c r="H37" s="1"/>
      <c r="I37" s="1"/>
    </row>
    <row r="38" spans="2:9" x14ac:dyDescent="0.2">
      <c r="B38" s="1"/>
      <c r="C38" s="1"/>
      <c r="D38" s="1"/>
      <c r="E38" s="1"/>
      <c r="F38" s="1"/>
      <c r="G38" s="1"/>
      <c r="H38" s="1"/>
      <c r="I38" s="1"/>
    </row>
    <row r="39" spans="2:9" x14ac:dyDescent="0.2">
      <c r="B39" s="1"/>
      <c r="C39" s="1"/>
      <c r="D39" s="1"/>
      <c r="E39" s="1"/>
      <c r="F39" s="1"/>
      <c r="G39" s="1"/>
      <c r="H39" s="1"/>
      <c r="I39" s="1"/>
    </row>
    <row r="40" spans="2:9" x14ac:dyDescent="0.2">
      <c r="B40" s="1"/>
      <c r="C40" s="1"/>
      <c r="D40" s="1"/>
      <c r="E40" s="1"/>
      <c r="F40" s="1"/>
      <c r="G40" s="1"/>
      <c r="H40" s="1"/>
      <c r="I40" s="1"/>
    </row>
    <row r="41" spans="2:9" x14ac:dyDescent="0.2">
      <c r="B41" s="1"/>
      <c r="C41" s="1"/>
      <c r="D41" s="1"/>
      <c r="E41" s="1"/>
      <c r="F41" s="1"/>
      <c r="G41" s="1"/>
      <c r="H41" s="1"/>
      <c r="I41" s="1"/>
    </row>
    <row r="42" spans="2:9" x14ac:dyDescent="0.2">
      <c r="B42" s="1"/>
      <c r="C42" s="1"/>
      <c r="D42" s="1"/>
      <c r="E42" s="1"/>
      <c r="F42" s="1"/>
      <c r="G42" s="1"/>
      <c r="H42" s="1"/>
      <c r="I42" s="1"/>
    </row>
    <row r="43" spans="2:9" x14ac:dyDescent="0.2">
      <c r="B43" s="1"/>
      <c r="C43" s="1"/>
      <c r="D43" s="1"/>
      <c r="E43" s="1"/>
      <c r="F43" s="1"/>
      <c r="G43" s="1"/>
      <c r="H43" s="1"/>
      <c r="I43" s="1"/>
    </row>
    <row r="44" spans="2:9" x14ac:dyDescent="0.2">
      <c r="B44" s="1"/>
      <c r="C44" s="1"/>
      <c r="D44" s="1"/>
      <c r="E44" s="1"/>
      <c r="F44" s="1"/>
      <c r="G44" s="1"/>
      <c r="H44" s="1"/>
      <c r="I44" s="1"/>
    </row>
    <row r="45" spans="2:9" x14ac:dyDescent="0.2">
      <c r="B45" s="1"/>
      <c r="C45" s="1"/>
      <c r="D45" s="1"/>
      <c r="E45" s="1"/>
      <c r="F45" s="1"/>
      <c r="G45" s="1"/>
      <c r="H45" s="1"/>
      <c r="I45" s="1"/>
    </row>
    <row r="46" spans="2:9" x14ac:dyDescent="0.2">
      <c r="B46" s="1"/>
      <c r="C46" s="1"/>
      <c r="D46" s="1"/>
      <c r="E46" s="1"/>
      <c r="F46" s="1"/>
      <c r="G46" s="1"/>
      <c r="H46" s="1"/>
      <c r="I46" s="1"/>
    </row>
    <row r="47" spans="2:9" x14ac:dyDescent="0.2">
      <c r="B47" s="1"/>
      <c r="C47" s="1"/>
      <c r="D47" s="1"/>
      <c r="E47" s="1"/>
      <c r="F47" s="1"/>
      <c r="G47" s="1"/>
      <c r="H47" s="1"/>
      <c r="I47" s="1"/>
    </row>
    <row r="48" spans="2:9" x14ac:dyDescent="0.2">
      <c r="B48" s="1"/>
      <c r="C48" s="1"/>
      <c r="D48" s="1"/>
      <c r="E48" s="1"/>
      <c r="F48" s="1"/>
      <c r="G48" s="1"/>
      <c r="H48" s="1"/>
      <c r="I4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Лист2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Селиванова</cp:lastModifiedBy>
  <cp:lastPrinted>2021-11-12T06:12:37Z</cp:lastPrinted>
  <dcterms:created xsi:type="dcterms:W3CDTF">1996-10-08T23:32:33Z</dcterms:created>
  <dcterms:modified xsi:type="dcterms:W3CDTF">2021-11-30T12:14:44Z</dcterms:modified>
</cp:coreProperties>
</file>